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Default Extension="vml" ContentType="application/vnd.openxmlformats-officedocument.vmlDrawing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Default Extension="wmf" ContentType="image/x-wmf"/>
</Types>
</file>

<file path=_rels/.rels><?xml version="1.0" encoding="UTF-8"?><Relationships xmlns="http://schemas.openxmlformats.org/package/2006/relationships"><Relationship Target="xl/workbook.xml" Id="rId1" Type="http://schemas.openxmlformats.org/officeDocument/2006/relationships/officeDocument" /><Relationship Target="docProps/core.xml" Id="rId3" Type="http://schemas.openxmlformats.org/package/2006/relationships/metadata/core-properties" /><Relationship Target="/docProps/custom.xml" Id="R5FF4C434" Type="http://schemas.openxmlformats.org/officeDocument/2006/relationships/custom-properties" /><Relationship Target="docProps/thumbnail.wmf" Id="rId2" Type="http://schemas.openxmlformats.org/package/2006/relationships/metadata/thumbnail" /><Relationship Target="docProps/app.xml" Id="rId4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Pol'!$A$1:$U$156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F40" i="1" s="1"/>
  <c r="G146" i="12"/>
  <c r="AC146" i="12"/>
  <c r="AD146" i="12"/>
  <c r="BA142" i="12"/>
  <c r="BA139" i="12"/>
  <c r="BA131" i="12"/>
  <c r="BA128" i="12"/>
  <c r="BA127" i="12"/>
  <c r="BA123" i="12"/>
  <c r="BA121" i="12"/>
  <c r="BA119" i="12"/>
  <c r="BA116" i="12"/>
  <c r="BA115" i="12"/>
  <c r="BA114" i="12"/>
  <c r="BA112" i="12"/>
  <c r="BA111" i="12"/>
  <c r="BA110" i="12"/>
  <c r="BA109" i="12"/>
  <c r="BA98" i="12"/>
  <c r="BA96" i="12"/>
  <c r="BA95" i="12"/>
  <c r="BA92" i="12"/>
  <c r="BA90" i="12"/>
  <c r="BA83" i="12"/>
  <c r="BA77" i="12"/>
  <c r="BA70" i="12"/>
  <c r="BA69" i="12"/>
  <c r="BA66" i="12"/>
  <c r="BA65" i="12"/>
  <c r="BA63" i="12"/>
  <c r="BA60" i="12"/>
  <c r="BA57" i="12"/>
  <c r="BA56" i="12"/>
  <c r="BA46" i="12"/>
  <c r="BA45" i="12"/>
  <c r="BA39" i="12"/>
  <c r="BA38" i="12"/>
  <c r="BA36" i="12"/>
  <c r="BA34" i="12"/>
  <c r="BA31" i="12"/>
  <c r="BA30" i="12"/>
  <c r="BA28" i="12"/>
  <c r="BA27" i="12"/>
  <c r="BA26" i="12"/>
  <c r="BA25" i="12"/>
  <c r="BA22" i="12"/>
  <c r="BA20" i="12"/>
  <c r="BA17" i="12"/>
  <c r="BA16" i="12"/>
  <c r="BA14" i="12"/>
  <c r="BA13" i="12"/>
  <c r="F9" i="12"/>
  <c r="G9" i="12" s="1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0" i="12"/>
  <c r="G10" i="12" s="1"/>
  <c r="I10" i="12"/>
  <c r="K10" i="12"/>
  <c r="M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I12" i="12"/>
  <c r="K12" i="12"/>
  <c r="M12" i="12"/>
  <c r="O12" i="12"/>
  <c r="Q12" i="12"/>
  <c r="U12" i="12"/>
  <c r="F15" i="12"/>
  <c r="G15" i="12" s="1"/>
  <c r="M15" i="12" s="1"/>
  <c r="I15" i="12"/>
  <c r="K15" i="12"/>
  <c r="O15" i="12"/>
  <c r="Q15" i="12"/>
  <c r="U15" i="12"/>
  <c r="F18" i="12"/>
  <c r="G18" i="12" s="1"/>
  <c r="I18" i="12"/>
  <c r="K18" i="12"/>
  <c r="M18" i="12"/>
  <c r="O18" i="12"/>
  <c r="Q18" i="12"/>
  <c r="U18" i="12"/>
  <c r="F19" i="12"/>
  <c r="G19" i="12" s="1"/>
  <c r="M19" i="12" s="1"/>
  <c r="I19" i="12"/>
  <c r="K19" i="12"/>
  <c r="O19" i="12"/>
  <c r="Q19" i="12"/>
  <c r="U19" i="12"/>
  <c r="F21" i="12"/>
  <c r="G21" i="12" s="1"/>
  <c r="I21" i="12"/>
  <c r="K21" i="12"/>
  <c r="M21" i="12"/>
  <c r="O21" i="12"/>
  <c r="Q21" i="12"/>
  <c r="U21" i="12"/>
  <c r="F23" i="12"/>
  <c r="G23" i="12" s="1"/>
  <c r="M23" i="12" s="1"/>
  <c r="I23" i="12"/>
  <c r="K23" i="12"/>
  <c r="O23" i="12"/>
  <c r="Q23" i="12"/>
  <c r="U23" i="12"/>
  <c r="F24" i="12"/>
  <c r="G24" i="12" s="1"/>
  <c r="I24" i="12"/>
  <c r="K24" i="12"/>
  <c r="M24" i="12"/>
  <c r="O24" i="12"/>
  <c r="Q24" i="12"/>
  <c r="U24" i="12"/>
  <c r="F29" i="12"/>
  <c r="G29" i="12" s="1"/>
  <c r="M29" i="12" s="1"/>
  <c r="I29" i="12"/>
  <c r="K29" i="12"/>
  <c r="O29" i="12"/>
  <c r="Q29" i="12"/>
  <c r="U29" i="12"/>
  <c r="F32" i="12"/>
  <c r="G32" i="12" s="1"/>
  <c r="I32" i="12"/>
  <c r="K32" i="12"/>
  <c r="M32" i="12"/>
  <c r="O32" i="12"/>
  <c r="Q32" i="12"/>
  <c r="U32" i="12"/>
  <c r="F33" i="12"/>
  <c r="G33" i="12" s="1"/>
  <c r="M33" i="12" s="1"/>
  <c r="I33" i="12"/>
  <c r="K33" i="12"/>
  <c r="O33" i="12"/>
  <c r="Q33" i="12"/>
  <c r="U33" i="12"/>
  <c r="F35" i="12"/>
  <c r="G35" i="12" s="1"/>
  <c r="I35" i="12"/>
  <c r="K35" i="12"/>
  <c r="M35" i="12"/>
  <c r="O35" i="12"/>
  <c r="Q35" i="12"/>
  <c r="U35" i="12"/>
  <c r="F37" i="12"/>
  <c r="G37" i="12" s="1"/>
  <c r="M37" i="12" s="1"/>
  <c r="I37" i="12"/>
  <c r="K37" i="12"/>
  <c r="O37" i="12"/>
  <c r="Q37" i="12"/>
  <c r="U37" i="12"/>
  <c r="F40" i="12"/>
  <c r="G40" i="12" s="1"/>
  <c r="I40" i="12"/>
  <c r="K40" i="12"/>
  <c r="M40" i="12"/>
  <c r="O40" i="12"/>
  <c r="Q40" i="12"/>
  <c r="U40" i="12"/>
  <c r="G41" i="12"/>
  <c r="F42" i="12"/>
  <c r="G42" i="12"/>
  <c r="M42" i="12" s="1"/>
  <c r="I42" i="12"/>
  <c r="I41" i="12" s="1"/>
  <c r="K42" i="12"/>
  <c r="K41" i="12" s="1"/>
  <c r="O42" i="12"/>
  <c r="O41" i="12" s="1"/>
  <c r="Q42" i="12"/>
  <c r="Q41" i="12" s="1"/>
  <c r="U42" i="12"/>
  <c r="U41" i="12" s="1"/>
  <c r="F43" i="12"/>
  <c r="G43" i="12"/>
  <c r="M43" i="12" s="1"/>
  <c r="I43" i="12"/>
  <c r="K43" i="12"/>
  <c r="O43" i="12"/>
  <c r="Q43" i="12"/>
  <c r="U43" i="12"/>
  <c r="F44" i="12"/>
  <c r="G44" i="12"/>
  <c r="M44" i="12" s="1"/>
  <c r="I44" i="12"/>
  <c r="K44" i="12"/>
  <c r="O44" i="12"/>
  <c r="Q44" i="12"/>
  <c r="U44" i="12"/>
  <c r="G47" i="12"/>
  <c r="F48" i="12"/>
  <c r="G48" i="12"/>
  <c r="M48" i="12" s="1"/>
  <c r="I48" i="12"/>
  <c r="I47" i="12" s="1"/>
  <c r="K48" i="12"/>
  <c r="K47" i="12" s="1"/>
  <c r="O48" i="12"/>
  <c r="O47" i="12" s="1"/>
  <c r="Q48" i="12"/>
  <c r="U48" i="12"/>
  <c r="U47" i="12" s="1"/>
  <c r="F49" i="12"/>
  <c r="G49" i="12"/>
  <c r="M49" i="12" s="1"/>
  <c r="I49" i="12"/>
  <c r="K49" i="12"/>
  <c r="O49" i="12"/>
  <c r="Q49" i="12"/>
  <c r="Q47" i="12" s="1"/>
  <c r="U49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2" i="12"/>
  <c r="G52" i="12"/>
  <c r="M52" i="12" s="1"/>
  <c r="I52" i="12"/>
  <c r="K52" i="12"/>
  <c r="O52" i="12"/>
  <c r="Q52" i="12"/>
  <c r="U52" i="12"/>
  <c r="F53" i="12"/>
  <c r="G53" i="12"/>
  <c r="M53" i="12" s="1"/>
  <c r="I53" i="12"/>
  <c r="K53" i="12"/>
  <c r="O53" i="12"/>
  <c r="Q53" i="12"/>
  <c r="U53" i="12"/>
  <c r="K54" i="12"/>
  <c r="F55" i="12"/>
  <c r="G55" i="12"/>
  <c r="M55" i="12" s="1"/>
  <c r="M54" i="12" s="1"/>
  <c r="I55" i="12"/>
  <c r="I54" i="12" s="1"/>
  <c r="K55" i="12"/>
  <c r="O55" i="12"/>
  <c r="O54" i="12" s="1"/>
  <c r="Q55" i="12"/>
  <c r="Q54" i="12" s="1"/>
  <c r="U55" i="12"/>
  <c r="U54" i="12" s="1"/>
  <c r="F59" i="12"/>
  <c r="G59" i="12" s="1"/>
  <c r="I59" i="12"/>
  <c r="I58" i="12" s="1"/>
  <c r="K59" i="12"/>
  <c r="K58" i="12" s="1"/>
  <c r="O59" i="12"/>
  <c r="O58" i="12" s="1"/>
  <c r="Q59" i="12"/>
  <c r="Q58" i="12" s="1"/>
  <c r="U59" i="12"/>
  <c r="U58" i="12" s="1"/>
  <c r="F61" i="12"/>
  <c r="G61" i="12" s="1"/>
  <c r="I61" i="12"/>
  <c r="K61" i="12"/>
  <c r="M61" i="12"/>
  <c r="O61" i="12"/>
  <c r="Q61" i="12"/>
  <c r="U61" i="12"/>
  <c r="F62" i="12"/>
  <c r="G62" i="12" s="1"/>
  <c r="M62" i="12" s="1"/>
  <c r="I62" i="12"/>
  <c r="K62" i="12"/>
  <c r="O62" i="12"/>
  <c r="Q62" i="12"/>
  <c r="U62" i="12"/>
  <c r="F64" i="12"/>
  <c r="G64" i="12" s="1"/>
  <c r="I64" i="12"/>
  <c r="K64" i="12"/>
  <c r="M64" i="12"/>
  <c r="O64" i="12"/>
  <c r="Q64" i="12"/>
  <c r="U64" i="12"/>
  <c r="F68" i="12"/>
  <c r="G68" i="12"/>
  <c r="M68" i="12" s="1"/>
  <c r="I68" i="12"/>
  <c r="I67" i="12" s="1"/>
  <c r="K68" i="12"/>
  <c r="K67" i="12" s="1"/>
  <c r="O68" i="12"/>
  <c r="O67" i="12" s="1"/>
  <c r="Q68" i="12"/>
  <c r="Q67" i="12" s="1"/>
  <c r="U68" i="12"/>
  <c r="U67" i="12" s="1"/>
  <c r="F71" i="12"/>
  <c r="G71" i="12"/>
  <c r="M71" i="12" s="1"/>
  <c r="I71" i="12"/>
  <c r="K71" i="12"/>
  <c r="O71" i="12"/>
  <c r="Q71" i="12"/>
  <c r="U71" i="12"/>
  <c r="F73" i="12"/>
  <c r="G73" i="12"/>
  <c r="M73" i="12" s="1"/>
  <c r="I73" i="12"/>
  <c r="I72" i="12" s="1"/>
  <c r="K73" i="12"/>
  <c r="K72" i="12" s="1"/>
  <c r="O73" i="12"/>
  <c r="O72" i="12" s="1"/>
  <c r="Q73" i="12"/>
  <c r="Q72" i="12" s="1"/>
  <c r="U73" i="12"/>
  <c r="U72" i="12" s="1"/>
  <c r="F74" i="12"/>
  <c r="G74" i="12"/>
  <c r="M74" i="12" s="1"/>
  <c r="I74" i="12"/>
  <c r="K74" i="12"/>
  <c r="O74" i="12"/>
  <c r="Q74" i="12"/>
  <c r="U74" i="12"/>
  <c r="F75" i="12"/>
  <c r="G75" i="12"/>
  <c r="M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U76" i="12"/>
  <c r="F78" i="12"/>
  <c r="G78" i="12"/>
  <c r="M78" i="12" s="1"/>
  <c r="I78" i="12"/>
  <c r="K78" i="12"/>
  <c r="O78" i="12"/>
  <c r="Q78" i="12"/>
  <c r="U78" i="12"/>
  <c r="F79" i="12"/>
  <c r="G79" i="12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2" i="12"/>
  <c r="G82" i="12"/>
  <c r="M82" i="12" s="1"/>
  <c r="M81" i="12" s="1"/>
  <c r="I82" i="12"/>
  <c r="I81" i="12" s="1"/>
  <c r="K82" i="12"/>
  <c r="K81" i="12" s="1"/>
  <c r="O82" i="12"/>
  <c r="O81" i="12" s="1"/>
  <c r="Q82" i="12"/>
  <c r="Q81" i="12" s="1"/>
  <c r="U82" i="12"/>
  <c r="F84" i="12"/>
  <c r="G84" i="12"/>
  <c r="M84" i="12" s="1"/>
  <c r="I84" i="12"/>
  <c r="K84" i="12"/>
  <c r="O84" i="12"/>
  <c r="Q84" i="12"/>
  <c r="U84" i="12"/>
  <c r="U81" i="12" s="1"/>
  <c r="F86" i="12"/>
  <c r="G86" i="12" s="1"/>
  <c r="G85" i="12" s="1"/>
  <c r="I86" i="12"/>
  <c r="I85" i="12" s="1"/>
  <c r="K86" i="12"/>
  <c r="K85" i="12" s="1"/>
  <c r="O86" i="12"/>
  <c r="O85" i="12" s="1"/>
  <c r="Q86" i="12"/>
  <c r="Q85" i="12" s="1"/>
  <c r="U86" i="12"/>
  <c r="U85" i="12" s="1"/>
  <c r="F87" i="12"/>
  <c r="G87" i="12" s="1"/>
  <c r="I87" i="12"/>
  <c r="K87" i="12"/>
  <c r="M87" i="12"/>
  <c r="O87" i="12"/>
  <c r="Q87" i="12"/>
  <c r="U87" i="12"/>
  <c r="G88" i="12"/>
  <c r="F89" i="12"/>
  <c r="G89" i="12"/>
  <c r="M89" i="12" s="1"/>
  <c r="I89" i="12"/>
  <c r="I88" i="12" s="1"/>
  <c r="K89" i="12"/>
  <c r="K88" i="12" s="1"/>
  <c r="O89" i="12"/>
  <c r="O88" i="12" s="1"/>
  <c r="Q89" i="12"/>
  <c r="Q88" i="12" s="1"/>
  <c r="U89" i="12"/>
  <c r="U88" i="12" s="1"/>
  <c r="F91" i="12"/>
  <c r="G91" i="12"/>
  <c r="M91" i="12" s="1"/>
  <c r="I91" i="12"/>
  <c r="K91" i="12"/>
  <c r="O91" i="12"/>
  <c r="Q91" i="12"/>
  <c r="U91" i="12"/>
  <c r="G93" i="12"/>
  <c r="F94" i="12"/>
  <c r="G94" i="12"/>
  <c r="M94" i="12" s="1"/>
  <c r="M93" i="12" s="1"/>
  <c r="I94" i="12"/>
  <c r="I93" i="12" s="1"/>
  <c r="K94" i="12"/>
  <c r="K93" i="12" s="1"/>
  <c r="O94" i="12"/>
  <c r="O93" i="12" s="1"/>
  <c r="Q94" i="12"/>
  <c r="Q93" i="12" s="1"/>
  <c r="U94" i="12"/>
  <c r="U93" i="12" s="1"/>
  <c r="F97" i="12"/>
  <c r="G97" i="12"/>
  <c r="M97" i="12" s="1"/>
  <c r="I97" i="12"/>
  <c r="K97" i="12"/>
  <c r="O97" i="12"/>
  <c r="Q97" i="12"/>
  <c r="U97" i="12"/>
  <c r="F99" i="12"/>
  <c r="G99" i="12"/>
  <c r="M99" i="12" s="1"/>
  <c r="I99" i="12"/>
  <c r="K99" i="12"/>
  <c r="O99" i="12"/>
  <c r="Q99" i="12"/>
  <c r="U99" i="12"/>
  <c r="F101" i="12"/>
  <c r="G101" i="12"/>
  <c r="M101" i="12" s="1"/>
  <c r="I101" i="12"/>
  <c r="I100" i="12" s="1"/>
  <c r="K101" i="12"/>
  <c r="O101" i="12"/>
  <c r="O100" i="12" s="1"/>
  <c r="Q101" i="12"/>
  <c r="Q100" i="12" s="1"/>
  <c r="U101" i="12"/>
  <c r="U100" i="12" s="1"/>
  <c r="F102" i="12"/>
  <c r="G102" i="12"/>
  <c r="M102" i="12" s="1"/>
  <c r="I102" i="12"/>
  <c r="K102" i="12"/>
  <c r="K100" i="12" s="1"/>
  <c r="O102" i="12"/>
  <c r="Q102" i="12"/>
  <c r="U102" i="12"/>
  <c r="F103" i="12"/>
  <c r="G103" i="12"/>
  <c r="M103" i="12" s="1"/>
  <c r="I103" i="12"/>
  <c r="K103" i="12"/>
  <c r="O103" i="12"/>
  <c r="Q103" i="12"/>
  <c r="U103" i="12"/>
  <c r="F104" i="12"/>
  <c r="G104" i="12"/>
  <c r="M104" i="12" s="1"/>
  <c r="I104" i="12"/>
  <c r="K104" i="12"/>
  <c r="O104" i="12"/>
  <c r="Q104" i="12"/>
  <c r="U104" i="12"/>
  <c r="F105" i="12"/>
  <c r="G105" i="12"/>
  <c r="M105" i="12" s="1"/>
  <c r="I105" i="12"/>
  <c r="K105" i="12"/>
  <c r="O105" i="12"/>
  <c r="Q105" i="12"/>
  <c r="U105" i="12"/>
  <c r="F107" i="12"/>
  <c r="G107" i="12" s="1"/>
  <c r="G106" i="12" s="1"/>
  <c r="I107" i="12"/>
  <c r="I106" i="12" s="1"/>
  <c r="K107" i="12"/>
  <c r="K106" i="12" s="1"/>
  <c r="O107" i="12"/>
  <c r="O106" i="12" s="1"/>
  <c r="Q107" i="12"/>
  <c r="Q106" i="12" s="1"/>
  <c r="U107" i="12"/>
  <c r="U106" i="12" s="1"/>
  <c r="F108" i="12"/>
  <c r="G108" i="12" s="1"/>
  <c r="I108" i="12"/>
  <c r="K108" i="12"/>
  <c r="M108" i="12"/>
  <c r="O108" i="12"/>
  <c r="Q108" i="12"/>
  <c r="U108" i="12"/>
  <c r="F113" i="12"/>
  <c r="G113" i="12" s="1"/>
  <c r="M113" i="12" s="1"/>
  <c r="I113" i="12"/>
  <c r="K113" i="12"/>
  <c r="O113" i="12"/>
  <c r="Q113" i="12"/>
  <c r="U113" i="12"/>
  <c r="O117" i="12"/>
  <c r="F118" i="12"/>
  <c r="G118" i="12"/>
  <c r="M118" i="12" s="1"/>
  <c r="I118" i="12"/>
  <c r="I117" i="12" s="1"/>
  <c r="K118" i="12"/>
  <c r="K117" i="12" s="1"/>
  <c r="O118" i="12"/>
  <c r="Q118" i="12"/>
  <c r="Q117" i="12" s="1"/>
  <c r="U118" i="12"/>
  <c r="U117" i="12" s="1"/>
  <c r="F120" i="12"/>
  <c r="G120" i="12"/>
  <c r="I120" i="12"/>
  <c r="K120" i="12"/>
  <c r="M120" i="12"/>
  <c r="O120" i="12"/>
  <c r="Q120" i="12"/>
  <c r="U120" i="12"/>
  <c r="F122" i="12"/>
  <c r="G122" i="12" s="1"/>
  <c r="M122" i="12" s="1"/>
  <c r="I122" i="12"/>
  <c r="K122" i="12"/>
  <c r="O122" i="12"/>
  <c r="Q122" i="12"/>
  <c r="U122" i="12"/>
  <c r="F124" i="12"/>
  <c r="G124" i="12" s="1"/>
  <c r="M124" i="12" s="1"/>
  <c r="I124" i="12"/>
  <c r="K124" i="12"/>
  <c r="O124" i="12"/>
  <c r="Q124" i="12"/>
  <c r="U124" i="12"/>
  <c r="G125" i="12"/>
  <c r="Q125" i="12"/>
  <c r="F126" i="12"/>
  <c r="G126" i="12"/>
  <c r="M126" i="12" s="1"/>
  <c r="M125" i="12" s="1"/>
  <c r="I126" i="12"/>
  <c r="I125" i="12" s="1"/>
  <c r="K126" i="12"/>
  <c r="K125" i="12" s="1"/>
  <c r="O126" i="12"/>
  <c r="O125" i="12" s="1"/>
  <c r="Q126" i="12"/>
  <c r="U126" i="12"/>
  <c r="U125" i="12" s="1"/>
  <c r="F130" i="12"/>
  <c r="G130" i="12"/>
  <c r="M130" i="12" s="1"/>
  <c r="I130" i="12"/>
  <c r="K130" i="12"/>
  <c r="O130" i="12"/>
  <c r="O129" i="12" s="1"/>
  <c r="Q130" i="12"/>
  <c r="Q129" i="12" s="1"/>
  <c r="U130" i="12"/>
  <c r="F132" i="12"/>
  <c r="G132" i="12"/>
  <c r="M132" i="12" s="1"/>
  <c r="I132" i="12"/>
  <c r="I129" i="12" s="1"/>
  <c r="K132" i="12"/>
  <c r="O132" i="12"/>
  <c r="Q132" i="12"/>
  <c r="U132" i="12"/>
  <c r="U129" i="12" s="1"/>
  <c r="F133" i="12"/>
  <c r="G133" i="12"/>
  <c r="M133" i="12" s="1"/>
  <c r="I133" i="12"/>
  <c r="K133" i="12"/>
  <c r="K129" i="12" s="1"/>
  <c r="O133" i="12"/>
  <c r="Q133" i="12"/>
  <c r="U133" i="12"/>
  <c r="F134" i="12"/>
  <c r="G134" i="12"/>
  <c r="M134" i="12" s="1"/>
  <c r="I134" i="12"/>
  <c r="K134" i="12"/>
  <c r="O134" i="12"/>
  <c r="Q134" i="12"/>
  <c r="U134" i="12"/>
  <c r="F135" i="12"/>
  <c r="G135" i="12"/>
  <c r="M135" i="12" s="1"/>
  <c r="I135" i="12"/>
  <c r="K135" i="12"/>
  <c r="O135" i="12"/>
  <c r="Q135" i="12"/>
  <c r="U135" i="12"/>
  <c r="F136" i="12"/>
  <c r="G136" i="12"/>
  <c r="M136" i="12" s="1"/>
  <c r="I136" i="12"/>
  <c r="K136" i="12"/>
  <c r="O136" i="12"/>
  <c r="Q136" i="12"/>
  <c r="U136" i="12"/>
  <c r="F137" i="12"/>
  <c r="G137" i="12"/>
  <c r="M137" i="12" s="1"/>
  <c r="I137" i="12"/>
  <c r="K137" i="12"/>
  <c r="O137" i="12"/>
  <c r="Q137" i="12"/>
  <c r="U137" i="12"/>
  <c r="F138" i="12"/>
  <c r="G138" i="12"/>
  <c r="M138" i="12" s="1"/>
  <c r="I138" i="12"/>
  <c r="K138" i="12"/>
  <c r="O138" i="12"/>
  <c r="Q138" i="12"/>
  <c r="U138" i="12"/>
  <c r="F140" i="12"/>
  <c r="G140" i="12"/>
  <c r="M140" i="12" s="1"/>
  <c r="I140" i="12"/>
  <c r="K140" i="12"/>
  <c r="O140" i="12"/>
  <c r="Q140" i="12"/>
  <c r="U140" i="12"/>
  <c r="F141" i="12"/>
  <c r="G141" i="12"/>
  <c r="M141" i="12" s="1"/>
  <c r="I141" i="12"/>
  <c r="K141" i="12"/>
  <c r="O141" i="12"/>
  <c r="Q141" i="12"/>
  <c r="U141" i="12"/>
  <c r="F143" i="12"/>
  <c r="G143" i="12"/>
  <c r="M143" i="12" s="1"/>
  <c r="I143" i="12"/>
  <c r="K143" i="12"/>
  <c r="O143" i="12"/>
  <c r="Q143" i="12"/>
  <c r="U143" i="12"/>
  <c r="F144" i="12"/>
  <c r="G144" i="12"/>
  <c r="M144" i="12" s="1"/>
  <c r="I144" i="12"/>
  <c r="K144" i="12"/>
  <c r="O144" i="12"/>
  <c r="Q144" i="12"/>
  <c r="U144" i="12"/>
  <c r="I20" i="1"/>
  <c r="I19" i="1"/>
  <c r="I18" i="1"/>
  <c r="I17" i="1"/>
  <c r="I16" i="1"/>
  <c r="I63" i="1"/>
  <c r="G27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3" i="1" l="1"/>
  <c r="G28" i="1"/>
  <c r="M129" i="12"/>
  <c r="M117" i="12"/>
  <c r="G67" i="12"/>
  <c r="G58" i="12"/>
  <c r="M107" i="12"/>
  <c r="M106" i="12" s="1"/>
  <c r="M86" i="12"/>
  <c r="M85" i="12" s="1"/>
  <c r="M72" i="12"/>
  <c r="M67" i="12"/>
  <c r="M59" i="12"/>
  <c r="M58" i="12" s="1"/>
  <c r="G117" i="12"/>
  <c r="M100" i="12"/>
  <c r="M88" i="12"/>
  <c r="M47" i="12"/>
  <c r="M41" i="12"/>
  <c r="M9" i="12"/>
  <c r="M8" i="12" s="1"/>
  <c r="G72" i="12"/>
  <c r="G129" i="12"/>
  <c r="G100" i="12"/>
  <c r="G81" i="12"/>
  <c r="G54" i="12"/>
  <c r="I21" i="1"/>
  <c r="H40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<sst xmlns="http://schemas.openxmlformats.org/spreadsheetml/2006/main" count="626" uniqueCount="329">
  <si>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</si>
  <si>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</si>
  <si>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</si>
  <si>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</si>
  <si>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</si>
  <si>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</si>
  <si>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</si>
  <si>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</si>
  <si>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</si>
  <si>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</si>
  <si>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</si>
  <si>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</si>
  <si>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</si>
  <si>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</si>
  <si>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</si>
  <si>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</si>
  <si>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</si>
  <si>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</si>
  <si>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</si>
  <si>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</si>
  <si>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</si>
  <si>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</si>
  <si>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</si>
  <si>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</si>
  <si>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</si>
  <si>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</si>
  <si>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</si>
  <si>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</si>
  <si>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</si>
  <si>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</si>
  <si>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</si>
  <si>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</si>
  <si>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</si>
  <si>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</si>
  <si>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</si>
  <si>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</si>
  <si>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</si>
  <si>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</si>
  <si>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</si>
  <si>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</si>
  <si>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</si>
  <si>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</si>
  <si>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</si>
  <si>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Frýdek-Místek, ul. I. J. Pešiny</t>
  </si>
  <si>
    <t>Rozpočet:</t>
  </si>
  <si>
    <t>Misto</t>
  </si>
  <si>
    <t>Vybudování zpevněných ploch pro stanoviště kontejnerů - I. J. Pešiny 322</t>
  </si>
  <si>
    <t>Statutární město Frýdek-Místek</t>
  </si>
  <si>
    <t>Radniční 1148</t>
  </si>
  <si>
    <t>Frýdek-Místek</t>
  </si>
  <si>
    <t>738 01</t>
  </si>
  <si>
    <t>00296643</t>
  </si>
  <si>
    <t>Ing. David Klimša</t>
  </si>
  <si>
    <t>133</t>
  </si>
  <si>
    <t>Horní Bludovice-Prostřední Bludovice</t>
  </si>
  <si>
    <t>73937</t>
  </si>
  <si>
    <t>05279917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</si>
  <si>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</si>
  <si>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</si>
  <si>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</si>
  <si>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</si>
  <si>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</si>
  <si>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</si>
  <si>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</si>
  <si>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</si>
  <si>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</si>
  <si>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</si>
  <si>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</si>
  <si>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</si>
  <si>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</si>
  <si>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</si>
  <si>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</si>
  <si>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</si>
  <si>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</si>
  <si>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</si>
  <si>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</si>
  <si>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97</t>
  </si>
  <si>
    <t>Prorážení otvorů</t>
  </si>
  <si>
    <t>99</t>
  </si>
  <si>
    <t>Staveništní přesun hmot</t>
  </si>
  <si>
    <t>711</t>
  </si>
  <si>
    <t>Izolace proti vodě</t>
  </si>
  <si>
    <t>766</t>
  </si>
  <si>
    <t>Konstrukce truhlářské</t>
  </si>
  <si>
    <t>767</t>
  </si>
  <si>
    <t>Konstrukce zámečnické</t>
  </si>
  <si>
    <t>783</t>
  </si>
  <si>
    <t>Nátěry</t>
  </si>
  <si>
    <t>M23</t>
  </si>
  <si>
    <t>Montáže potrubí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</si>
  <si>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</si>
  <si>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</si>
  <si>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</si>
  <si>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</si>
  <si>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</si>
  <si>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</si>
  <si>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</si>
  <si>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</si>
  <si>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</si>
  <si>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</si>
  <si>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</si>
  <si>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</si>
  <si>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</si>
  <si>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</si>
  <si>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</si>
  <si>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</si>
  <si>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</si>
  <si>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</si>
  <si>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</si>
  <si>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</si>
  <si>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</si>
  <si>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</si>
  <si>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</si>
  <si>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</si>
  <si>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</si>
  <si>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</si>
  <si>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</si>
  <si>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</si>
  <si>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</si>
  <si>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</si>
  <si>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</si>
  <si>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111201101R00</t>
  </si>
  <si>
    <t>Odstranění křovin i s kořeny na ploše do 1000 m2</t>
  </si>
  <si>
    <t>m2</t>
  </si>
  <si>
    <t>POL1_0</t>
  </si>
  <si>
    <t>113109325R00</t>
  </si>
  <si>
    <t>Odstranění podkladu pl.50 m2, bet.prostý tl.25 cm</t>
  </si>
  <si>
    <t>113202111R00</t>
  </si>
  <si>
    <t>Vytrhání obrub obrubníků silničních</t>
  </si>
  <si>
    <t>m</t>
  </si>
  <si>
    <t>121101101R00</t>
  </si>
  <si>
    <t>Sejmutí ornice s přemístěním do 50 m</t>
  </si>
  <si>
    <t>m3</t>
  </si>
  <si>
    <t>sejmutí ornice tl. 150 mm</t>
  </si>
  <si>
    <t>POP</t>
  </si>
  <si>
    <t>5,2*5,5*0,15</t>
  </si>
  <si>
    <t>131201110R00</t>
  </si>
  <si>
    <t>Hloubení nezapaž. jam hor.3 do 50 m3, STROJNĚ</t>
  </si>
  <si>
    <t>výkop pro kontejnerové stání</t>
  </si>
  <si>
    <t>5,2*5,5*0,8</t>
  </si>
  <si>
    <t>131201119R00</t>
  </si>
  <si>
    <t>Příplatek za lepivost - hloubení nezap.jam v hor.3</t>
  </si>
  <si>
    <t>162301501R00</t>
  </si>
  <si>
    <t>Vodorovné přemístění křovin do  5000 m</t>
  </si>
  <si>
    <t>25*2 'Přepočtené koeficientem množství'</t>
  </si>
  <si>
    <t>162701105R00</t>
  </si>
  <si>
    <t>Vodorovné přemístění výkopku z hor.1-4 do 10000 m</t>
  </si>
  <si>
    <t>4,29+22,88-1,2-1,0</t>
  </si>
  <si>
    <t>167101101R00</t>
  </si>
  <si>
    <t>Nakládání výkopku z hor.1-4 v množství do 100 m3</t>
  </si>
  <si>
    <t>174101102R00</t>
  </si>
  <si>
    <t>Zásyp ruční se zhutněním</t>
  </si>
  <si>
    <t>pl. 4,0*0,25</t>
  </si>
  <si>
    <t>zásyp drenáže za palisádou</t>
  </si>
  <si>
    <t>0,4*0,85*15,0</t>
  </si>
  <si>
    <t>58330002.AR</t>
  </si>
  <si>
    <t>Štěrkopísek k zásypu</t>
  </si>
  <si>
    <t>t</t>
  </si>
  <si>
    <t>POL3_0</t>
  </si>
  <si>
    <t>zásyp drenáže</t>
  </si>
  <si>
    <t>5,1*2,0 'Přepočtené koeficientem množství'</t>
  </si>
  <si>
    <t>180402111R00</t>
  </si>
  <si>
    <t>Založení trávníku parkového výsevem v rovině</t>
  </si>
  <si>
    <t>00572410R</t>
  </si>
  <si>
    <t>Směs travní parková II. mírná zátěž PROFI, á 25 kg</t>
  </si>
  <si>
    <t>kg</t>
  </si>
  <si>
    <t>12,0*0,025 'Přepočtené koeficientem množství'</t>
  </si>
  <si>
    <t>181101102R00</t>
  </si>
  <si>
    <t>Úprava pláně v zářezech v hor. 1-4, se zhutněním</t>
  </si>
  <si>
    <t>5,2*5,5</t>
  </si>
  <si>
    <t>181301101R00</t>
  </si>
  <si>
    <t>Rozprostření ornice, rovina, tl. do 10 cm do 500m2</t>
  </si>
  <si>
    <t>bude zpětně použita sejmutá ornice</t>
  </si>
  <si>
    <t>0,1*12,0 = 1,2 m3</t>
  </si>
  <si>
    <t>199000002R00</t>
  </si>
  <si>
    <t>Poplatek za skládku horniny 1- 4</t>
  </si>
  <si>
    <t>212753213R00</t>
  </si>
  <si>
    <t>Montáž tuhé drenáž. trubky do rýhy DN 80, bez lože</t>
  </si>
  <si>
    <t>28611222.AR</t>
  </si>
  <si>
    <t>Trubka PVC drenážní flexibilní d 80 mm</t>
  </si>
  <si>
    <t>275313621R00</t>
  </si>
  <si>
    <t>Beton základových patek prostý C 20/25</t>
  </si>
  <si>
    <t>základové patky pro oplocení</t>
  </si>
  <si>
    <t>3,14*0,15*0,15*0,6*15</t>
  </si>
  <si>
    <t>338920011R00</t>
  </si>
  <si>
    <t>Osazení betonové palisády, š. do 12 cm, dl. 60 cm</t>
  </si>
  <si>
    <t>59228412R</t>
  </si>
  <si>
    <t>Palisáda přírodní 120 x 165 x 600 mm</t>
  </si>
  <si>
    <t>kus</t>
  </si>
  <si>
    <t>338920012R00</t>
  </si>
  <si>
    <t>Osazení betonové palisády, š. do 12 cm, dl. 80 cm</t>
  </si>
  <si>
    <t>59228413R</t>
  </si>
  <si>
    <t>Palisáda přírodní 120 x 165 x 800 mm</t>
  </si>
  <si>
    <t>338920013R00</t>
  </si>
  <si>
    <t>Osazení betonové palisády, š. do 12 cm, dl. 100 cm</t>
  </si>
  <si>
    <t>59228414R</t>
  </si>
  <si>
    <t>Palisáda přírodní 120 x 165 x 1000 mm</t>
  </si>
  <si>
    <t>451573111R00</t>
  </si>
  <si>
    <t>Lože pod potrubí ze štěrkopísku do 63 mm</t>
  </si>
  <si>
    <t>lože pod bet. patky</t>
  </si>
  <si>
    <t>3,14*0,15*0,15*0,1*15</t>
  </si>
  <si>
    <t>564871111RT2</t>
  </si>
  <si>
    <t>Podklad ze štěrkodrti po zhutnění tloušťky 25 cm, štěrkodrť frakce 0-32 mm</t>
  </si>
  <si>
    <t>596215021R00</t>
  </si>
  <si>
    <t>Kladení zámkové dlažby tl. 6 cm do drtě tl. 4 cm</t>
  </si>
  <si>
    <t>5924511900R</t>
  </si>
  <si>
    <t>Dlažba HOLLAND III 20x20x6 cm přírodní</t>
  </si>
  <si>
    <t>23,0*1,05 'Přepočtené koeficientem množství'</t>
  </si>
  <si>
    <t>596291111R00</t>
  </si>
  <si>
    <t>Řezání zámkové dlažby tl. 60 mm</t>
  </si>
  <si>
    <t>řezání zámkové dlažby kolem konstrukce oplocení</t>
  </si>
  <si>
    <t>0,08*3*15</t>
  </si>
  <si>
    <t>871373121R00</t>
  </si>
  <si>
    <t>Montáž trub z plastu, gumový kroužek, DN 300</t>
  </si>
  <si>
    <t>ztracené bednění pro základové patky</t>
  </si>
  <si>
    <t>0,6*15</t>
  </si>
  <si>
    <t>28611163.AR</t>
  </si>
  <si>
    <t>Trubka kanalizační KGEM SN 4 PVC 315x7,7x1000 mm</t>
  </si>
  <si>
    <t>917862111R00</t>
  </si>
  <si>
    <t>Osazení stojat. obrub.bet. s opěrou,lože z C 12/15</t>
  </si>
  <si>
    <t>592173070R</t>
  </si>
  <si>
    <t>Obrubník záhonový 50/5/20 cm šedý</t>
  </si>
  <si>
    <t>59217472R</t>
  </si>
  <si>
    <t>Obrubník silniční 1000/150/250 šedý</t>
  </si>
  <si>
    <t>919726116R00</t>
  </si>
  <si>
    <t>Řezání spár krytu pro těs. zálivku 10/20 mm</t>
  </si>
  <si>
    <t>prořezání spáry před zalitím zálivkou</t>
  </si>
  <si>
    <t>919726213R00</t>
  </si>
  <si>
    <t>Těsnění spár krytu zálivkou za tepla</t>
  </si>
  <si>
    <t>11163630R</t>
  </si>
  <si>
    <t>Zálivka asfaltová Mozal TS bubny</t>
  </si>
  <si>
    <t>919735114R00</t>
  </si>
  <si>
    <t>Řezání stávajícího živičného krytu tl. 15 - 20 cm</t>
  </si>
  <si>
    <t>979082213R00</t>
  </si>
  <si>
    <t>Vodorovná doprava suti po suchu do 1 km</t>
  </si>
  <si>
    <t>6,045*10 'Přepočtené koeficientem množství'</t>
  </si>
  <si>
    <t>979990103R00</t>
  </si>
  <si>
    <t>Poplatek za skládku suti - beton do 30x30 cm</t>
  </si>
  <si>
    <t>998223011R00</t>
  </si>
  <si>
    <t>Přesun hmot, pozemní komunikace, kryt dlážděný</t>
  </si>
  <si>
    <t>998276101R00</t>
  </si>
  <si>
    <t>Přesun hmot, trubní vedení plastová, otevř. výkop</t>
  </si>
  <si>
    <t>711823121R00</t>
  </si>
  <si>
    <t>Montáž nopové fólie svisle</t>
  </si>
  <si>
    <t>15,0*0,8</t>
  </si>
  <si>
    <t>28323110R</t>
  </si>
  <si>
    <t>Fólie nopová G8, výška nopů 8 mm</t>
  </si>
  <si>
    <t>12,0*1,1 'Přepočtené koeficientem množství'</t>
  </si>
  <si>
    <t>766416113R00</t>
  </si>
  <si>
    <t>Obložení stěn nad 5 m2 panely SM, pl. nad 1,5 m2</t>
  </si>
  <si>
    <t>0,145*1,48*14</t>
  </si>
  <si>
    <t>0,145*1,09*84</t>
  </si>
  <si>
    <t>605126981R</t>
  </si>
  <si>
    <t>Fošna SM do tl. 30 mm dl. 3-5 m š. 100-250 mm, I. jakost</t>
  </si>
  <si>
    <t>0,455*1,04 'Přepočtené koeficientem množství'</t>
  </si>
  <si>
    <t>998766101R00</t>
  </si>
  <si>
    <t>Přesun hmot pro truhlářské konstr., výšky do 6 m</t>
  </si>
  <si>
    <t>767995107R00</t>
  </si>
  <si>
    <t>Výroba a montáž kov. atypických konstr. do 500 kg</t>
  </si>
  <si>
    <t>13320930R</t>
  </si>
  <si>
    <t>Tyč ocelová plochá jakost S235  60x5 mm, 11375</t>
  </si>
  <si>
    <t>13322750R</t>
  </si>
  <si>
    <t>Tyč ocelová plochá S235JR, rozměr 80 x 5 mm</t>
  </si>
  <si>
    <t>14587291R</t>
  </si>
  <si>
    <t>Profil čtvercový uzavř.svařovaný  S235  80 x 3 mm</t>
  </si>
  <si>
    <t>998767101R00</t>
  </si>
  <si>
    <t>Přesun hmot pro zámečnické konstr., výšky do 6 m</t>
  </si>
  <si>
    <t>783108811R00</t>
  </si>
  <si>
    <t>Tryskání minerál. materiálem, stupeň očištění Sa 1</t>
  </si>
  <si>
    <t>783181121R00</t>
  </si>
  <si>
    <t>Metalizace zinkem tl. 80-100 mikrometrů</t>
  </si>
  <si>
    <t>povrchová úprava kotevních sloupků</t>
  </si>
  <si>
    <t>2,35*0,08*4*15</t>
  </si>
  <si>
    <t>1,43*0,06*2*28</t>
  </si>
  <si>
    <t>1,43*0,005*28</t>
  </si>
  <si>
    <t>783682131R00</t>
  </si>
  <si>
    <t>Lazura ochranná olejová dřevěných podlah 2x</t>
  </si>
  <si>
    <t>odstín - hedvábně šedá RAL7044</t>
  </si>
  <si>
    <t>0,145*1,48*14*2</t>
  </si>
  <si>
    <t>0,145*1,09*84*2</t>
  </si>
  <si>
    <t>230191016R00</t>
  </si>
  <si>
    <t>Uložení chráničky ve výkopu PE 110x4,2mm</t>
  </si>
  <si>
    <t>uložení kabelu CETIN do chráničky a položení rezervního prostupu</t>
  </si>
  <si>
    <t>3457114724R</t>
  </si>
  <si>
    <t>Trubka kabelová chránička KOPODUR KD 09110</t>
  </si>
  <si>
    <t>rezervní chránička</t>
  </si>
  <si>
    <t>3457114740R</t>
  </si>
  <si>
    <t>Trubka kabelová chránička KOPOHALF 06110/2</t>
  </si>
  <si>
    <t>dělená chránička pro uložení kabelu CETIN</t>
  </si>
  <si>
    <t>230194003R00</t>
  </si>
  <si>
    <t>Utěsnění chráničky manžetou DN 100</t>
  </si>
  <si>
    <t>460300101R00</t>
  </si>
  <si>
    <t>Vrtání jámy do D 55 cm</t>
  </si>
  <si>
    <t>základové patky pro kotevní sloupky</t>
  </si>
  <si>
    <t>3,14*0,15*0,15*0,6*15 = 0,635 m3</t>
  </si>
  <si>
    <t>004111020R</t>
  </si>
  <si>
    <t xml:space="preserve">Vypracování projektové dokumentace </t>
  </si>
  <si>
    <t>Soubor</t>
  </si>
  <si>
    <t>dílenská dokumentace pro konstrukci oplocení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</si>
  <si>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</si>
  <si>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</si>
  <si>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</si>
  <si>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</si>
  <si>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</si>
  <si>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</si>
  <si>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</si>
  <si>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</si>
  <si>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</si>
  <si>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</si>
  <si>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005211010R</t>
  </si>
  <si>
    <t>Předání a převzetí staveniště</t>
  </si>
  <si>
    <t>005211030R</t>
  </si>
  <si>
    <t xml:space="preserve">Dočasná dopravní opatření </t>
  </si>
  <si>
    <t>přechodné dopravní značení</t>
  </si>
  <si>
    <t>005211040R</t>
  </si>
  <si>
    <t xml:space="preserve">Užívání veřejných ploch a prostranství  </t>
  </si>
  <si>
    <t>005211080R</t>
  </si>
  <si>
    <t xml:space="preserve">Bezpečnostní a hygienická opatření na staveništi </t>
  </si>
  <si>
    <t>plán BOZP</t>
  </si>
  <si>
    <t>005241010R</t>
  </si>
  <si>
    <t>Dokumentace skutečného provedení, geometrický plán</t>
  </si>
  <si>
    <t>005241020R</t>
  </si>
  <si>
    <t xml:space="preserve">Geodetické zaměření skutečného provedení  </t>
  </si>
  <si>
    <t>zásyp výkopkem po bet. ploše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</si>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</sst>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 wrapText="1"/>
    </xf>
    <xf numFmtId="49" fontId="3" fillId="0" borderId="26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5" borderId="10" xfId="0" applyFont="1" applyFill="1" applyBorder="1"/>
    <xf numFmtId="0" fontId="3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3" fillId="0" borderId="39" xfId="0" applyNumberFormat="1" applyFont="1" applyBorder="1" applyAlignment="1">
      <alignment horizontal="center" vertical="center"/>
    </xf>
    <xf numFmtId="4" fontId="3" fillId="0" borderId="39" xfId="0" applyNumberFormat="1" applyFont="1" applyBorder="1" applyAlignment="1">
      <alignment vertical="center"/>
    </xf>
    <xf numFmtId="4" fontId="3" fillId="0" borderId="39" xfId="0" applyNumberFormat="1" applyFont="1" applyBorder="1" applyAlignment="1">
      <alignment vertical="center"/>
    </xf>
    <xf numFmtId="4" fontId="3" fillId="5" borderId="39" xfId="0" applyNumberFormat="1" applyFont="1" applyFill="1" applyBorder="1" applyAlignment="1">
      <alignment horizontal="center"/>
    </xf>
    <xf numFmtId="4" fontId="3" fillId="5" borderId="39" xfId="0" applyNumberFormat="1" applyFont="1" applyFill="1" applyBorder="1" applyAlignment="1"/>
    <xf numFmtId="4" fontId="3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4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5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52</v>
      </c>
      <c r="E11" s="123"/>
      <c r="F11" s="123"/>
      <c r="G11" s="123"/>
      <c r="H11" s="27" t="s">
        <v>33</v>
      </c>
      <c r="I11" s="127" t="s">
        <v>56</v>
      </c>
      <c r="J11" s="11"/>
    </row>
    <row r="12" spans="1:15" ht="15.75" customHeight="1" x14ac:dyDescent="0.2">
      <c r="A12" s="4"/>
      <c r="B12" s="39"/>
      <c r="C12" s="25"/>
      <c r="D12" s="124" t="s">
        <v>53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 t="s">
        <v>55</v>
      </c>
      <c r="D13" s="125" t="s">
        <v>54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SUMIF(F47:F62,A16,I47:I62)+SUMIF(F47:F62,"PSU",I47:I62)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SUMIF(F47:F62,A17,I47:I62)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SUMIF(F47:F62,A18,I47:I62)</f>
        <v>0</v>
      </c>
      <c r="J18" s="82"/>
    </row>
    <row r="19" spans="1:10" ht="23.25" customHeight="1" x14ac:dyDescent="0.2">
      <c r="A19" s="192" t="s">
        <v>92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SUMIF(F47:F62,A19,I47:I62)</f>
        <v>0</v>
      </c>
      <c r="J19" s="82"/>
    </row>
    <row r="20" spans="1:10" ht="23.25" customHeight="1" x14ac:dyDescent="0.2">
      <c r="A20" s="192" t="s">
        <v>93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SUMIF(F47:F62,A20,I47:I62)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59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57</v>
      </c>
      <c r="C39" s="137" t="s">
        <v>46</v>
      </c>
      <c r="D39" s="138"/>
      <c r="E39" s="138"/>
      <c r="F39" s="146">
        <f>'Rozpočet Pol'!AC146</f>
        <v>0</v>
      </c>
      <c r="G39" s="147">
        <f>'Rozpočet Pol'!AD146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58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60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61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62</v>
      </c>
      <c r="C47" s="174" t="s">
        <v>63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64</v>
      </c>
      <c r="C48" s="164" t="s">
        <v>65</v>
      </c>
      <c r="D48" s="166"/>
      <c r="E48" s="166"/>
      <c r="F48" s="182" t="s">
        <v>23</v>
      </c>
      <c r="G48" s="183"/>
      <c r="H48" s="183"/>
      <c r="I48" s="184">
        <f>'Rozpočet Pol'!G41</f>
        <v>0</v>
      </c>
      <c r="J48" s="184"/>
    </row>
    <row r="49" spans="1:10" ht="25.5" customHeight="1" x14ac:dyDescent="0.2">
      <c r="A49" s="162"/>
      <c r="B49" s="165" t="s">
        <v>66</v>
      </c>
      <c r="C49" s="164" t="s">
        <v>67</v>
      </c>
      <c r="D49" s="166"/>
      <c r="E49" s="166"/>
      <c r="F49" s="182" t="s">
        <v>23</v>
      </c>
      <c r="G49" s="183"/>
      <c r="H49" s="183"/>
      <c r="I49" s="184">
        <f>'Rozpočet Pol'!G47</f>
        <v>0</v>
      </c>
      <c r="J49" s="184"/>
    </row>
    <row r="50" spans="1:10" ht="25.5" customHeight="1" x14ac:dyDescent="0.2">
      <c r="A50" s="162"/>
      <c r="B50" s="165" t="s">
        <v>68</v>
      </c>
      <c r="C50" s="164" t="s">
        <v>69</v>
      </c>
      <c r="D50" s="166"/>
      <c r="E50" s="166"/>
      <c r="F50" s="182" t="s">
        <v>23</v>
      </c>
      <c r="G50" s="183"/>
      <c r="H50" s="183"/>
      <c r="I50" s="184">
        <f>'Rozpočet Pol'!G54</f>
        <v>0</v>
      </c>
      <c r="J50" s="184"/>
    </row>
    <row r="51" spans="1:10" ht="25.5" customHeight="1" x14ac:dyDescent="0.2">
      <c r="A51" s="162"/>
      <c r="B51" s="165" t="s">
        <v>70</v>
      </c>
      <c r="C51" s="164" t="s">
        <v>71</v>
      </c>
      <c r="D51" s="166"/>
      <c r="E51" s="166"/>
      <c r="F51" s="182" t="s">
        <v>23</v>
      </c>
      <c r="G51" s="183"/>
      <c r="H51" s="183"/>
      <c r="I51" s="184">
        <f>'Rozpočet Pol'!G58</f>
        <v>0</v>
      </c>
      <c r="J51" s="184"/>
    </row>
    <row r="52" spans="1:10" ht="25.5" customHeight="1" x14ac:dyDescent="0.2">
      <c r="A52" s="162"/>
      <c r="B52" s="165" t="s">
        <v>72</v>
      </c>
      <c r="C52" s="164" t="s">
        <v>73</v>
      </c>
      <c r="D52" s="166"/>
      <c r="E52" s="166"/>
      <c r="F52" s="182" t="s">
        <v>23</v>
      </c>
      <c r="G52" s="183"/>
      <c r="H52" s="183"/>
      <c r="I52" s="184">
        <f>'Rozpočet Pol'!G67</f>
        <v>0</v>
      </c>
      <c r="J52" s="184"/>
    </row>
    <row r="53" spans="1:10" ht="25.5" customHeight="1" x14ac:dyDescent="0.2">
      <c r="A53" s="162"/>
      <c r="B53" s="165" t="s">
        <v>74</v>
      </c>
      <c r="C53" s="164" t="s">
        <v>75</v>
      </c>
      <c r="D53" s="166"/>
      <c r="E53" s="166"/>
      <c r="F53" s="182" t="s">
        <v>23</v>
      </c>
      <c r="G53" s="183"/>
      <c r="H53" s="183"/>
      <c r="I53" s="184">
        <f>'Rozpočet Pol'!G72</f>
        <v>0</v>
      </c>
      <c r="J53" s="184"/>
    </row>
    <row r="54" spans="1:10" ht="25.5" customHeight="1" x14ac:dyDescent="0.2">
      <c r="A54" s="162"/>
      <c r="B54" s="165" t="s">
        <v>76</v>
      </c>
      <c r="C54" s="164" t="s">
        <v>77</v>
      </c>
      <c r="D54" s="166"/>
      <c r="E54" s="166"/>
      <c r="F54" s="182" t="s">
        <v>23</v>
      </c>
      <c r="G54" s="183"/>
      <c r="H54" s="183"/>
      <c r="I54" s="184">
        <f>'Rozpočet Pol'!G81</f>
        <v>0</v>
      </c>
      <c r="J54" s="184"/>
    </row>
    <row r="55" spans="1:10" ht="25.5" customHeight="1" x14ac:dyDescent="0.2">
      <c r="A55" s="162"/>
      <c r="B55" s="165" t="s">
        <v>78</v>
      </c>
      <c r="C55" s="164" t="s">
        <v>79</v>
      </c>
      <c r="D55" s="166"/>
      <c r="E55" s="166"/>
      <c r="F55" s="182" t="s">
        <v>23</v>
      </c>
      <c r="G55" s="183"/>
      <c r="H55" s="183"/>
      <c r="I55" s="184">
        <f>'Rozpočet Pol'!G85</f>
        <v>0</v>
      </c>
      <c r="J55" s="184"/>
    </row>
    <row r="56" spans="1:10" ht="25.5" customHeight="1" x14ac:dyDescent="0.2">
      <c r="A56" s="162"/>
      <c r="B56" s="165" t="s">
        <v>80</v>
      </c>
      <c r="C56" s="164" t="s">
        <v>81</v>
      </c>
      <c r="D56" s="166"/>
      <c r="E56" s="166"/>
      <c r="F56" s="182" t="s">
        <v>24</v>
      </c>
      <c r="G56" s="183"/>
      <c r="H56" s="183"/>
      <c r="I56" s="184">
        <f>'Rozpočet Pol'!G88</f>
        <v>0</v>
      </c>
      <c r="J56" s="184"/>
    </row>
    <row r="57" spans="1:10" ht="25.5" customHeight="1" x14ac:dyDescent="0.2">
      <c r="A57" s="162"/>
      <c r="B57" s="165" t="s">
        <v>82</v>
      </c>
      <c r="C57" s="164" t="s">
        <v>83</v>
      </c>
      <c r="D57" s="166"/>
      <c r="E57" s="166"/>
      <c r="F57" s="182" t="s">
        <v>24</v>
      </c>
      <c r="G57" s="183"/>
      <c r="H57" s="183"/>
      <c r="I57" s="184">
        <f>'Rozpočet Pol'!G93</f>
        <v>0</v>
      </c>
      <c r="J57" s="184"/>
    </row>
    <row r="58" spans="1:10" ht="25.5" customHeight="1" x14ac:dyDescent="0.2">
      <c r="A58" s="162"/>
      <c r="B58" s="165" t="s">
        <v>84</v>
      </c>
      <c r="C58" s="164" t="s">
        <v>85</v>
      </c>
      <c r="D58" s="166"/>
      <c r="E58" s="166"/>
      <c r="F58" s="182" t="s">
        <v>24</v>
      </c>
      <c r="G58" s="183"/>
      <c r="H58" s="183"/>
      <c r="I58" s="184">
        <f>'Rozpočet Pol'!G100</f>
        <v>0</v>
      </c>
      <c r="J58" s="184"/>
    </row>
    <row r="59" spans="1:10" ht="25.5" customHeight="1" x14ac:dyDescent="0.2">
      <c r="A59" s="162"/>
      <c r="B59" s="165" t="s">
        <v>86</v>
      </c>
      <c r="C59" s="164" t="s">
        <v>87</v>
      </c>
      <c r="D59" s="166"/>
      <c r="E59" s="166"/>
      <c r="F59" s="182" t="s">
        <v>24</v>
      </c>
      <c r="G59" s="183"/>
      <c r="H59" s="183"/>
      <c r="I59" s="184">
        <f>'Rozpočet Pol'!G106</f>
        <v>0</v>
      </c>
      <c r="J59" s="184"/>
    </row>
    <row r="60" spans="1:10" ht="25.5" customHeight="1" x14ac:dyDescent="0.2">
      <c r="A60" s="162"/>
      <c r="B60" s="165" t="s">
        <v>88</v>
      </c>
      <c r="C60" s="164" t="s">
        <v>89</v>
      </c>
      <c r="D60" s="166"/>
      <c r="E60" s="166"/>
      <c r="F60" s="182" t="s">
        <v>25</v>
      </c>
      <c r="G60" s="183"/>
      <c r="H60" s="183"/>
      <c r="I60" s="184">
        <f>'Rozpočet Pol'!G117</f>
        <v>0</v>
      </c>
      <c r="J60" s="184"/>
    </row>
    <row r="61" spans="1:10" ht="25.5" customHeight="1" x14ac:dyDescent="0.2">
      <c r="A61" s="162"/>
      <c r="B61" s="165" t="s">
        <v>90</v>
      </c>
      <c r="C61" s="164" t="s">
        <v>91</v>
      </c>
      <c r="D61" s="166"/>
      <c r="E61" s="166"/>
      <c r="F61" s="182" t="s">
        <v>25</v>
      </c>
      <c r="G61" s="183"/>
      <c r="H61" s="183"/>
      <c r="I61" s="184">
        <f>'Rozpočet Pol'!G125</f>
        <v>0</v>
      </c>
      <c r="J61" s="184"/>
    </row>
    <row r="62" spans="1:10" ht="25.5" customHeight="1" x14ac:dyDescent="0.2">
      <c r="A62" s="162"/>
      <c r="B62" s="176" t="s">
        <v>92</v>
      </c>
      <c r="C62" s="177" t="s">
        <v>26</v>
      </c>
      <c r="D62" s="178"/>
      <c r="E62" s="178"/>
      <c r="F62" s="185" t="s">
        <v>92</v>
      </c>
      <c r="G62" s="186"/>
      <c r="H62" s="186"/>
      <c r="I62" s="187">
        <f>'Rozpočet Pol'!G129</f>
        <v>0</v>
      </c>
      <c r="J62" s="187"/>
    </row>
    <row r="63" spans="1:10" ht="25.5" customHeight="1" x14ac:dyDescent="0.2">
      <c r="A63" s="163"/>
      <c r="B63" s="169" t="s">
        <v>1</v>
      </c>
      <c r="C63" s="169"/>
      <c r="D63" s="170"/>
      <c r="E63" s="170"/>
      <c r="F63" s="188"/>
      <c r="G63" s="189"/>
      <c r="H63" s="189"/>
      <c r="I63" s="190">
        <f>SUM(I47:I62)</f>
        <v>0</v>
      </c>
      <c r="J63" s="190"/>
    </row>
    <row r="64" spans="1:10" x14ac:dyDescent="0.2">
      <c r="F64" s="191"/>
      <c r="G64" s="129"/>
      <c r="H64" s="191"/>
      <c r="I64" s="129"/>
      <c r="J64" s="129"/>
    </row>
    <row r="65" spans="6:10" x14ac:dyDescent="0.2">
      <c r="F65" s="191"/>
      <c r="G65" s="129"/>
      <c r="H65" s="191"/>
      <c r="I65" s="129"/>
      <c r="J65" s="129"/>
    </row>
    <row r="66" spans="6:10" x14ac:dyDescent="0.2">
      <c r="F66" s="191"/>
      <c r="G66" s="129"/>
      <c r="H66" s="191"/>
      <c r="I66" s="129"/>
      <c r="J66" s="129"/>
    </row>
  </sheetData>
  <sheetProtection password="CA23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I63:J63"/>
    <mergeCell ref="I60:J60"/>
    <mergeCell ref="C60:E60"/>
    <mergeCell ref="I61:J61"/>
    <mergeCell ref="C61:E61"/>
    <mergeCell ref="I62:J62"/>
    <mergeCell ref="C62:E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56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95</v>
      </c>
    </row>
    <row r="2" spans="1:60" ht="24.95" customHeight="1" x14ac:dyDescent="0.2">
      <c r="A2" s="201" t="s">
        <v>94</v>
      </c>
      <c r="B2" s="195"/>
      <c r="C2" s="196" t="s">
        <v>46</v>
      </c>
      <c r="D2" s="197"/>
      <c r="E2" s="197"/>
      <c r="F2" s="197"/>
      <c r="G2" s="203"/>
      <c r="AE2" t="s">
        <v>96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97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98</v>
      </c>
    </row>
    <row r="5" spans="1:60" hidden="1" x14ac:dyDescent="0.2">
      <c r="A5" s="205" t="s">
        <v>99</v>
      </c>
      <c r="B5" s="206"/>
      <c r="C5" s="207"/>
      <c r="D5" s="208"/>
      <c r="E5" s="208"/>
      <c r="F5" s="208"/>
      <c r="G5" s="209"/>
      <c r="AE5" t="s">
        <v>100</v>
      </c>
    </row>
    <row r="7" spans="1:60" ht="38.25" x14ac:dyDescent="0.2">
      <c r="A7" s="215" t="s">
        <v>101</v>
      </c>
      <c r="B7" s="216" t="s">
        <v>102</v>
      </c>
      <c r="C7" s="216" t="s">
        <v>103</v>
      </c>
      <c r="D7" s="215" t="s">
        <v>104</v>
      </c>
      <c r="E7" s="215" t="s">
        <v>105</v>
      </c>
      <c r="F7" s="210" t="s">
        <v>106</v>
      </c>
      <c r="G7" s="234" t="s">
        <v>28</v>
      </c>
      <c r="H7" s="235" t="s">
        <v>29</v>
      </c>
      <c r="I7" s="235" t="s">
        <v>107</v>
      </c>
      <c r="J7" s="235" t="s">
        <v>30</v>
      </c>
      <c r="K7" s="235" t="s">
        <v>108</v>
      </c>
      <c r="L7" s="235" t="s">
        <v>109</v>
      </c>
      <c r="M7" s="235" t="s">
        <v>110</v>
      </c>
      <c r="N7" s="235" t="s">
        <v>111</v>
      </c>
      <c r="O7" s="235" t="s">
        <v>112</v>
      </c>
      <c r="P7" s="235" t="s">
        <v>113</v>
      </c>
      <c r="Q7" s="235" t="s">
        <v>114</v>
      </c>
      <c r="R7" s="235" t="s">
        <v>115</v>
      </c>
      <c r="S7" s="235" t="s">
        <v>116</v>
      </c>
      <c r="T7" s="235" t="s">
        <v>117</v>
      </c>
      <c r="U7" s="218" t="s">
        <v>118</v>
      </c>
    </row>
    <row r="8" spans="1:60" x14ac:dyDescent="0.2">
      <c r="A8" s="236" t="s">
        <v>119</v>
      </c>
      <c r="B8" s="237" t="s">
        <v>62</v>
      </c>
      <c r="C8" s="238" t="s">
        <v>63</v>
      </c>
      <c r="D8" s="217"/>
      <c r="E8" s="239"/>
      <c r="F8" s="240"/>
      <c r="G8" s="240">
        <f>SUMIF(AE9:AE40,"&lt;&gt;NOR",G9:G40)</f>
        <v>0</v>
      </c>
      <c r="H8" s="240"/>
      <c r="I8" s="240">
        <f>SUM(I9:I40)</f>
        <v>0</v>
      </c>
      <c r="J8" s="240"/>
      <c r="K8" s="240">
        <f>SUM(K9:K40)</f>
        <v>0</v>
      </c>
      <c r="L8" s="240"/>
      <c r="M8" s="240">
        <f>SUM(M9:M40)</f>
        <v>0</v>
      </c>
      <c r="N8" s="217"/>
      <c r="O8" s="217">
        <f>SUM(O9:O40)</f>
        <v>10.200299999999999</v>
      </c>
      <c r="P8" s="217"/>
      <c r="Q8" s="217">
        <f>SUM(Q9:Q40)</f>
        <v>6.0449999999999999</v>
      </c>
      <c r="R8" s="217"/>
      <c r="S8" s="217"/>
      <c r="T8" s="236"/>
      <c r="U8" s="217">
        <f>SUM(U9:U40)</f>
        <v>46.98</v>
      </c>
      <c r="AE8" t="s">
        <v>120</v>
      </c>
    </row>
    <row r="9" spans="1:60" outlineLevel="1" x14ac:dyDescent="0.2">
      <c r="A9" s="212">
        <v>1</v>
      </c>
      <c r="B9" s="219" t="s">
        <v>121</v>
      </c>
      <c r="C9" s="262" t="s">
        <v>122</v>
      </c>
      <c r="D9" s="221" t="s">
        <v>123</v>
      </c>
      <c r="E9" s="226">
        <v>25</v>
      </c>
      <c r="F9" s="229">
        <f>H9+J9</f>
        <v>0</v>
      </c>
      <c r="G9" s="230">
        <f>ROUND(E9*F9,2)</f>
        <v>0</v>
      </c>
      <c r="H9" s="230"/>
      <c r="I9" s="230">
        <f>ROUND(E9*H9,2)</f>
        <v>0</v>
      </c>
      <c r="J9" s="230"/>
      <c r="K9" s="230">
        <f>ROUND(E9*J9,2)</f>
        <v>0</v>
      </c>
      <c r="L9" s="230">
        <v>21</v>
      </c>
      <c r="M9" s="230">
        <f>G9*(1+L9/100)</f>
        <v>0</v>
      </c>
      <c r="N9" s="221">
        <v>0</v>
      </c>
      <c r="O9" s="221">
        <f>ROUND(E9*N9,5)</f>
        <v>0</v>
      </c>
      <c r="P9" s="221">
        <v>0</v>
      </c>
      <c r="Q9" s="221">
        <f>ROUND(E9*P9,5)</f>
        <v>0</v>
      </c>
      <c r="R9" s="221"/>
      <c r="S9" s="221"/>
      <c r="T9" s="222">
        <v>0.17199999999999999</v>
      </c>
      <c r="U9" s="221">
        <f>ROUND(E9*T9,2)</f>
        <v>4.3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124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9" t="s">
        <v>125</v>
      </c>
      <c r="C10" s="262" t="s">
        <v>126</v>
      </c>
      <c r="D10" s="221" t="s">
        <v>123</v>
      </c>
      <c r="E10" s="226">
        <v>4</v>
      </c>
      <c r="F10" s="229">
        <f>H10+J10</f>
        <v>0</v>
      </c>
      <c r="G10" s="230">
        <f>ROUND(E10*F10,2)</f>
        <v>0</v>
      </c>
      <c r="H10" s="230"/>
      <c r="I10" s="230">
        <f>ROUND(E10*H10,2)</f>
        <v>0</v>
      </c>
      <c r="J10" s="230"/>
      <c r="K10" s="230">
        <f>ROUND(E10*J10,2)</f>
        <v>0</v>
      </c>
      <c r="L10" s="230">
        <v>21</v>
      </c>
      <c r="M10" s="230">
        <f>G10*(1+L10/100)</f>
        <v>0</v>
      </c>
      <c r="N10" s="221">
        <v>0</v>
      </c>
      <c r="O10" s="221">
        <f>ROUND(E10*N10,5)</f>
        <v>0</v>
      </c>
      <c r="P10" s="221">
        <v>0.6</v>
      </c>
      <c r="Q10" s="221">
        <f>ROUND(E10*P10,5)</f>
        <v>2.4</v>
      </c>
      <c r="R10" s="221"/>
      <c r="S10" s="221"/>
      <c r="T10" s="222">
        <v>1.7869999999999999</v>
      </c>
      <c r="U10" s="221">
        <f>ROUND(E10*T10,2)</f>
        <v>7.15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124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9" t="s">
        <v>127</v>
      </c>
      <c r="C11" s="262" t="s">
        <v>128</v>
      </c>
      <c r="D11" s="221" t="s">
        <v>129</v>
      </c>
      <c r="E11" s="226">
        <v>13.5</v>
      </c>
      <c r="F11" s="229">
        <f>H11+J11</f>
        <v>0</v>
      </c>
      <c r="G11" s="230">
        <f>ROUND(E11*F11,2)</f>
        <v>0</v>
      </c>
      <c r="H11" s="230"/>
      <c r="I11" s="230">
        <f>ROUND(E11*H11,2)</f>
        <v>0</v>
      </c>
      <c r="J11" s="230"/>
      <c r="K11" s="230">
        <f>ROUND(E11*J11,2)</f>
        <v>0</v>
      </c>
      <c r="L11" s="230">
        <v>21</v>
      </c>
      <c r="M11" s="230">
        <f>G11*(1+L11/100)</f>
        <v>0</v>
      </c>
      <c r="N11" s="221">
        <v>0</v>
      </c>
      <c r="O11" s="221">
        <f>ROUND(E11*N11,5)</f>
        <v>0</v>
      </c>
      <c r="P11" s="221">
        <v>0.27</v>
      </c>
      <c r="Q11" s="221">
        <f>ROUND(E11*P11,5)</f>
        <v>3.645</v>
      </c>
      <c r="R11" s="221"/>
      <c r="S11" s="221"/>
      <c r="T11" s="222">
        <v>0.123</v>
      </c>
      <c r="U11" s="221">
        <f>ROUND(E11*T11,2)</f>
        <v>1.66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124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>
        <v>4</v>
      </c>
      <c r="B12" s="219" t="s">
        <v>130</v>
      </c>
      <c r="C12" s="262" t="s">
        <v>131</v>
      </c>
      <c r="D12" s="221" t="s">
        <v>132</v>
      </c>
      <c r="E12" s="226">
        <v>4.29</v>
      </c>
      <c r="F12" s="229">
        <f>H12+J12</f>
        <v>0</v>
      </c>
      <c r="G12" s="230">
        <f>ROUND(E12*F12,2)</f>
        <v>0</v>
      </c>
      <c r="H12" s="230"/>
      <c r="I12" s="230">
        <f>ROUND(E12*H12,2)</f>
        <v>0</v>
      </c>
      <c r="J12" s="230"/>
      <c r="K12" s="230">
        <f>ROUND(E12*J12,2)</f>
        <v>0</v>
      </c>
      <c r="L12" s="230">
        <v>21</v>
      </c>
      <c r="M12" s="230">
        <f>G12*(1+L12/100)</f>
        <v>0</v>
      </c>
      <c r="N12" s="221">
        <v>0</v>
      </c>
      <c r="O12" s="221">
        <f>ROUND(E12*N12,5)</f>
        <v>0</v>
      </c>
      <c r="P12" s="221">
        <v>0</v>
      </c>
      <c r="Q12" s="221">
        <f>ROUND(E12*P12,5)</f>
        <v>0</v>
      </c>
      <c r="R12" s="221"/>
      <c r="S12" s="221"/>
      <c r="T12" s="222">
        <v>9.7000000000000003E-2</v>
      </c>
      <c r="U12" s="221">
        <f>ROUND(E12*T12,2)</f>
        <v>0.42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124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9"/>
      <c r="C13" s="263" t="s">
        <v>133</v>
      </c>
      <c r="D13" s="223"/>
      <c r="E13" s="227"/>
      <c r="F13" s="231"/>
      <c r="G13" s="232"/>
      <c r="H13" s="230"/>
      <c r="I13" s="230"/>
      <c r="J13" s="230"/>
      <c r="K13" s="230"/>
      <c r="L13" s="230"/>
      <c r="M13" s="230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134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4" t="str">
        <f>C13</f>
        <v>sejmutí ornice tl. 150 mm</v>
      </c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9"/>
      <c r="C14" s="263" t="s">
        <v>135</v>
      </c>
      <c r="D14" s="223"/>
      <c r="E14" s="227"/>
      <c r="F14" s="231"/>
      <c r="G14" s="232"/>
      <c r="H14" s="230"/>
      <c r="I14" s="230"/>
      <c r="J14" s="230"/>
      <c r="K14" s="230"/>
      <c r="L14" s="230"/>
      <c r="M14" s="230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134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4" t="str">
        <f>C14</f>
        <v>5,2*5,5*0,15</v>
      </c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>
        <v>5</v>
      </c>
      <c r="B15" s="219" t="s">
        <v>136</v>
      </c>
      <c r="C15" s="262" t="s">
        <v>137</v>
      </c>
      <c r="D15" s="221" t="s">
        <v>132</v>
      </c>
      <c r="E15" s="226">
        <v>22.88</v>
      </c>
      <c r="F15" s="229">
        <f>H15+J15</f>
        <v>0</v>
      </c>
      <c r="G15" s="230">
        <f>ROUND(E15*F15,2)</f>
        <v>0</v>
      </c>
      <c r="H15" s="230"/>
      <c r="I15" s="230">
        <f>ROUND(E15*H15,2)</f>
        <v>0</v>
      </c>
      <c r="J15" s="230"/>
      <c r="K15" s="230">
        <f>ROUND(E15*J15,2)</f>
        <v>0</v>
      </c>
      <c r="L15" s="230">
        <v>21</v>
      </c>
      <c r="M15" s="230">
        <f>G15*(1+L15/100)</f>
        <v>0</v>
      </c>
      <c r="N15" s="221">
        <v>0</v>
      </c>
      <c r="O15" s="221">
        <f>ROUND(E15*N15,5)</f>
        <v>0</v>
      </c>
      <c r="P15" s="221">
        <v>0</v>
      </c>
      <c r="Q15" s="221">
        <f>ROUND(E15*P15,5)</f>
        <v>0</v>
      </c>
      <c r="R15" s="221"/>
      <c r="S15" s="221"/>
      <c r="T15" s="222">
        <v>0.26666000000000001</v>
      </c>
      <c r="U15" s="221">
        <f>ROUND(E15*T15,2)</f>
        <v>6.1</v>
      </c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124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/>
      <c r="B16" s="219"/>
      <c r="C16" s="263" t="s">
        <v>138</v>
      </c>
      <c r="D16" s="223"/>
      <c r="E16" s="227"/>
      <c r="F16" s="231"/>
      <c r="G16" s="232"/>
      <c r="H16" s="230"/>
      <c r="I16" s="230"/>
      <c r="J16" s="230"/>
      <c r="K16" s="230"/>
      <c r="L16" s="230"/>
      <c r="M16" s="230"/>
      <c r="N16" s="221"/>
      <c r="O16" s="221"/>
      <c r="P16" s="221"/>
      <c r="Q16" s="221"/>
      <c r="R16" s="221"/>
      <c r="S16" s="221"/>
      <c r="T16" s="222"/>
      <c r="U16" s="221"/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134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4" t="str">
        <f>C16</f>
        <v>výkop pro kontejnerové stání</v>
      </c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9"/>
      <c r="C17" s="263" t="s">
        <v>139</v>
      </c>
      <c r="D17" s="223"/>
      <c r="E17" s="227"/>
      <c r="F17" s="231"/>
      <c r="G17" s="232"/>
      <c r="H17" s="230"/>
      <c r="I17" s="230"/>
      <c r="J17" s="230"/>
      <c r="K17" s="230"/>
      <c r="L17" s="230"/>
      <c r="M17" s="230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134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4" t="str">
        <f>C17</f>
        <v>5,2*5,5*0,8</v>
      </c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>
        <v>6</v>
      </c>
      <c r="B18" s="219" t="s">
        <v>140</v>
      </c>
      <c r="C18" s="262" t="s">
        <v>141</v>
      </c>
      <c r="D18" s="221" t="s">
        <v>132</v>
      </c>
      <c r="E18" s="226">
        <v>22.88</v>
      </c>
      <c r="F18" s="229">
        <f>H18+J18</f>
        <v>0</v>
      </c>
      <c r="G18" s="230">
        <f>ROUND(E18*F18,2)</f>
        <v>0</v>
      </c>
      <c r="H18" s="230"/>
      <c r="I18" s="230">
        <f>ROUND(E18*H18,2)</f>
        <v>0</v>
      </c>
      <c r="J18" s="230"/>
      <c r="K18" s="230">
        <f>ROUND(E18*J18,2)</f>
        <v>0</v>
      </c>
      <c r="L18" s="230">
        <v>21</v>
      </c>
      <c r="M18" s="230">
        <f>G18*(1+L18/100)</f>
        <v>0</v>
      </c>
      <c r="N18" s="221">
        <v>0</v>
      </c>
      <c r="O18" s="221">
        <f>ROUND(E18*N18,5)</f>
        <v>0</v>
      </c>
      <c r="P18" s="221">
        <v>0</v>
      </c>
      <c r="Q18" s="221">
        <f>ROUND(E18*P18,5)</f>
        <v>0</v>
      </c>
      <c r="R18" s="221"/>
      <c r="S18" s="221"/>
      <c r="T18" s="222">
        <v>4.3099999999999999E-2</v>
      </c>
      <c r="U18" s="221">
        <f>ROUND(E18*T18,2)</f>
        <v>0.99</v>
      </c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124</v>
      </c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>
        <v>7</v>
      </c>
      <c r="B19" s="219" t="s">
        <v>142</v>
      </c>
      <c r="C19" s="262" t="s">
        <v>143</v>
      </c>
      <c r="D19" s="221" t="s">
        <v>123</v>
      </c>
      <c r="E19" s="226">
        <v>50</v>
      </c>
      <c r="F19" s="229">
        <f>H19+J19</f>
        <v>0</v>
      </c>
      <c r="G19" s="230">
        <f>ROUND(E19*F19,2)</f>
        <v>0</v>
      </c>
      <c r="H19" s="230"/>
      <c r="I19" s="230">
        <f>ROUND(E19*H19,2)</f>
        <v>0</v>
      </c>
      <c r="J19" s="230"/>
      <c r="K19" s="230">
        <f>ROUND(E19*J19,2)</f>
        <v>0</v>
      </c>
      <c r="L19" s="230">
        <v>21</v>
      </c>
      <c r="M19" s="230">
        <f>G19*(1+L19/100)</f>
        <v>0</v>
      </c>
      <c r="N19" s="221">
        <v>0</v>
      </c>
      <c r="O19" s="221">
        <f>ROUND(E19*N19,5)</f>
        <v>0</v>
      </c>
      <c r="P19" s="221">
        <v>0</v>
      </c>
      <c r="Q19" s="221">
        <f>ROUND(E19*P19,5)</f>
        <v>0</v>
      </c>
      <c r="R19" s="221"/>
      <c r="S19" s="221"/>
      <c r="T19" s="222">
        <v>0</v>
      </c>
      <c r="U19" s="221">
        <f>ROUND(E19*T19,2)</f>
        <v>0</v>
      </c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124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9"/>
      <c r="C20" s="263" t="s">
        <v>144</v>
      </c>
      <c r="D20" s="223"/>
      <c r="E20" s="227"/>
      <c r="F20" s="231"/>
      <c r="G20" s="232"/>
      <c r="H20" s="230"/>
      <c r="I20" s="230"/>
      <c r="J20" s="230"/>
      <c r="K20" s="230"/>
      <c r="L20" s="230"/>
      <c r="M20" s="230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134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4" t="str">
        <f>C20</f>
        <v>25*2 'Přepočtené koeficientem množství'</v>
      </c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12">
        <v>8</v>
      </c>
      <c r="B21" s="219" t="s">
        <v>145</v>
      </c>
      <c r="C21" s="262" t="s">
        <v>146</v>
      </c>
      <c r="D21" s="221" t="s">
        <v>132</v>
      </c>
      <c r="E21" s="226">
        <v>24.97</v>
      </c>
      <c r="F21" s="229">
        <f>H21+J21</f>
        <v>0</v>
      </c>
      <c r="G21" s="230">
        <f>ROUND(E21*F21,2)</f>
        <v>0</v>
      </c>
      <c r="H21" s="230"/>
      <c r="I21" s="230">
        <f>ROUND(E21*H21,2)</f>
        <v>0</v>
      </c>
      <c r="J21" s="230"/>
      <c r="K21" s="230">
        <f>ROUND(E21*J21,2)</f>
        <v>0</v>
      </c>
      <c r="L21" s="230">
        <v>21</v>
      </c>
      <c r="M21" s="230">
        <f>G21*(1+L21/100)</f>
        <v>0</v>
      </c>
      <c r="N21" s="221">
        <v>0</v>
      </c>
      <c r="O21" s="221">
        <f>ROUND(E21*N21,5)</f>
        <v>0</v>
      </c>
      <c r="P21" s="221">
        <v>0</v>
      </c>
      <c r="Q21" s="221">
        <f>ROUND(E21*P21,5)</f>
        <v>0</v>
      </c>
      <c r="R21" s="221"/>
      <c r="S21" s="221"/>
      <c r="T21" s="222">
        <v>1.0999999999999999E-2</v>
      </c>
      <c r="U21" s="221">
        <f>ROUND(E21*T21,2)</f>
        <v>0.27</v>
      </c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124</v>
      </c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3" t="s">
        <v>147</v>
      </c>
      <c r="D22" s="223"/>
      <c r="E22" s="227"/>
      <c r="F22" s="231"/>
      <c r="G22" s="232"/>
      <c r="H22" s="230"/>
      <c r="I22" s="230"/>
      <c r="J22" s="230"/>
      <c r="K22" s="230"/>
      <c r="L22" s="230"/>
      <c r="M22" s="230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134</v>
      </c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4" t="str">
        <f>C22</f>
        <v>4,29+22,88-1,2-1,0</v>
      </c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>
        <v>9</v>
      </c>
      <c r="B23" s="219" t="s">
        <v>148</v>
      </c>
      <c r="C23" s="262" t="s">
        <v>149</v>
      </c>
      <c r="D23" s="221" t="s">
        <v>132</v>
      </c>
      <c r="E23" s="226">
        <v>24.97</v>
      </c>
      <c r="F23" s="229">
        <f>H23+J23</f>
        <v>0</v>
      </c>
      <c r="G23" s="230">
        <f>ROUND(E23*F23,2)</f>
        <v>0</v>
      </c>
      <c r="H23" s="230"/>
      <c r="I23" s="230">
        <f>ROUND(E23*H23,2)</f>
        <v>0</v>
      </c>
      <c r="J23" s="230"/>
      <c r="K23" s="230">
        <f>ROUND(E23*J23,2)</f>
        <v>0</v>
      </c>
      <c r="L23" s="230">
        <v>21</v>
      </c>
      <c r="M23" s="230">
        <f>G23*(1+L23/100)</f>
        <v>0</v>
      </c>
      <c r="N23" s="221">
        <v>0</v>
      </c>
      <c r="O23" s="221">
        <f>ROUND(E23*N23,5)</f>
        <v>0</v>
      </c>
      <c r="P23" s="221">
        <v>0</v>
      </c>
      <c r="Q23" s="221">
        <f>ROUND(E23*P23,5)</f>
        <v>0</v>
      </c>
      <c r="R23" s="221"/>
      <c r="S23" s="221"/>
      <c r="T23" s="222">
        <v>0.65200000000000002</v>
      </c>
      <c r="U23" s="221">
        <f>ROUND(E23*T23,2)</f>
        <v>16.28</v>
      </c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124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>
        <v>10</v>
      </c>
      <c r="B24" s="219" t="s">
        <v>150</v>
      </c>
      <c r="C24" s="262" t="s">
        <v>151</v>
      </c>
      <c r="D24" s="221" t="s">
        <v>132</v>
      </c>
      <c r="E24" s="226">
        <v>6.1</v>
      </c>
      <c r="F24" s="229">
        <f>H24+J24</f>
        <v>0</v>
      </c>
      <c r="G24" s="230">
        <f>ROUND(E24*F24,2)</f>
        <v>0</v>
      </c>
      <c r="H24" s="230"/>
      <c r="I24" s="230">
        <f>ROUND(E24*H24,2)</f>
        <v>0</v>
      </c>
      <c r="J24" s="230"/>
      <c r="K24" s="230">
        <f>ROUND(E24*J24,2)</f>
        <v>0</v>
      </c>
      <c r="L24" s="230">
        <v>21</v>
      </c>
      <c r="M24" s="230">
        <f>G24*(1+L24/100)</f>
        <v>0</v>
      </c>
      <c r="N24" s="221">
        <v>0</v>
      </c>
      <c r="O24" s="221">
        <f>ROUND(E24*N24,5)</f>
        <v>0</v>
      </c>
      <c r="P24" s="221">
        <v>0</v>
      </c>
      <c r="Q24" s="221">
        <f>ROUND(E24*P24,5)</f>
        <v>0</v>
      </c>
      <c r="R24" s="221"/>
      <c r="S24" s="221"/>
      <c r="T24" s="222">
        <v>1.1499999999999999</v>
      </c>
      <c r="U24" s="221">
        <f>ROUND(E24*T24,2)</f>
        <v>7.02</v>
      </c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124</v>
      </c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/>
      <c r="B25" s="219"/>
      <c r="C25" s="263" t="s">
        <v>323</v>
      </c>
      <c r="D25" s="223"/>
      <c r="E25" s="227"/>
      <c r="F25" s="231"/>
      <c r="G25" s="232"/>
      <c r="H25" s="230"/>
      <c r="I25" s="230"/>
      <c r="J25" s="230"/>
      <c r="K25" s="230"/>
      <c r="L25" s="230"/>
      <c r="M25" s="230"/>
      <c r="N25" s="221"/>
      <c r="O25" s="221"/>
      <c r="P25" s="221"/>
      <c r="Q25" s="221"/>
      <c r="R25" s="221"/>
      <c r="S25" s="221"/>
      <c r="T25" s="222"/>
      <c r="U25" s="221"/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134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4" t="str">
        <f>C25</f>
        <v>zásyp výkopkem po bet. ploše</v>
      </c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/>
      <c r="B26" s="219"/>
      <c r="C26" s="263" t="s">
        <v>152</v>
      </c>
      <c r="D26" s="223"/>
      <c r="E26" s="227"/>
      <c r="F26" s="231"/>
      <c r="G26" s="232"/>
      <c r="H26" s="230"/>
      <c r="I26" s="230"/>
      <c r="J26" s="230"/>
      <c r="K26" s="230"/>
      <c r="L26" s="230"/>
      <c r="M26" s="230"/>
      <c r="N26" s="221"/>
      <c r="O26" s="221"/>
      <c r="P26" s="221"/>
      <c r="Q26" s="221"/>
      <c r="R26" s="221"/>
      <c r="S26" s="221"/>
      <c r="T26" s="222"/>
      <c r="U26" s="221"/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134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4" t="str">
        <f>C26</f>
        <v>pl. 4,0*0,25</v>
      </c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/>
      <c r="B27" s="219"/>
      <c r="C27" s="263" t="s">
        <v>153</v>
      </c>
      <c r="D27" s="223"/>
      <c r="E27" s="227"/>
      <c r="F27" s="231"/>
      <c r="G27" s="232"/>
      <c r="H27" s="230"/>
      <c r="I27" s="230"/>
      <c r="J27" s="230"/>
      <c r="K27" s="230"/>
      <c r="L27" s="230"/>
      <c r="M27" s="230"/>
      <c r="N27" s="221"/>
      <c r="O27" s="221"/>
      <c r="P27" s="221"/>
      <c r="Q27" s="221"/>
      <c r="R27" s="221"/>
      <c r="S27" s="221"/>
      <c r="T27" s="222"/>
      <c r="U27" s="221"/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134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4" t="str">
        <f>C27</f>
        <v>zásyp drenáže za palisádou</v>
      </c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/>
      <c r="B28" s="219"/>
      <c r="C28" s="263" t="s">
        <v>154</v>
      </c>
      <c r="D28" s="223"/>
      <c r="E28" s="227"/>
      <c r="F28" s="231"/>
      <c r="G28" s="232"/>
      <c r="H28" s="230"/>
      <c r="I28" s="230"/>
      <c r="J28" s="230"/>
      <c r="K28" s="230"/>
      <c r="L28" s="230"/>
      <c r="M28" s="230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134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4" t="str">
        <f>C28</f>
        <v>0,4*0,85*15,0</v>
      </c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>
        <v>11</v>
      </c>
      <c r="B29" s="219" t="s">
        <v>155</v>
      </c>
      <c r="C29" s="262" t="s">
        <v>156</v>
      </c>
      <c r="D29" s="221" t="s">
        <v>157</v>
      </c>
      <c r="E29" s="226">
        <v>10.199999999999999</v>
      </c>
      <c r="F29" s="229">
        <f>H29+J29</f>
        <v>0</v>
      </c>
      <c r="G29" s="230">
        <f>ROUND(E29*F29,2)</f>
        <v>0</v>
      </c>
      <c r="H29" s="230"/>
      <c r="I29" s="230">
        <f>ROUND(E29*H29,2)</f>
        <v>0</v>
      </c>
      <c r="J29" s="230"/>
      <c r="K29" s="230">
        <f>ROUND(E29*J29,2)</f>
        <v>0</v>
      </c>
      <c r="L29" s="230">
        <v>21</v>
      </c>
      <c r="M29" s="230">
        <f>G29*(1+L29/100)</f>
        <v>0</v>
      </c>
      <c r="N29" s="221">
        <v>1</v>
      </c>
      <c r="O29" s="221">
        <f>ROUND(E29*N29,5)</f>
        <v>10.199999999999999</v>
      </c>
      <c r="P29" s="221">
        <v>0</v>
      </c>
      <c r="Q29" s="221">
        <f>ROUND(E29*P29,5)</f>
        <v>0</v>
      </c>
      <c r="R29" s="221"/>
      <c r="S29" s="221"/>
      <c r="T29" s="222">
        <v>0</v>
      </c>
      <c r="U29" s="221">
        <f>ROUND(E29*T29,2)</f>
        <v>0</v>
      </c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158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9"/>
      <c r="C30" s="263" t="s">
        <v>159</v>
      </c>
      <c r="D30" s="223"/>
      <c r="E30" s="227"/>
      <c r="F30" s="231"/>
      <c r="G30" s="232"/>
      <c r="H30" s="230"/>
      <c r="I30" s="230"/>
      <c r="J30" s="230"/>
      <c r="K30" s="230"/>
      <c r="L30" s="230"/>
      <c r="M30" s="230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134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4" t="str">
        <f>C30</f>
        <v>zásyp drenáže</v>
      </c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/>
      <c r="B31" s="219"/>
      <c r="C31" s="263" t="s">
        <v>160</v>
      </c>
      <c r="D31" s="223"/>
      <c r="E31" s="227"/>
      <c r="F31" s="231"/>
      <c r="G31" s="232"/>
      <c r="H31" s="230"/>
      <c r="I31" s="230"/>
      <c r="J31" s="230"/>
      <c r="K31" s="230"/>
      <c r="L31" s="230"/>
      <c r="M31" s="230"/>
      <c r="N31" s="221"/>
      <c r="O31" s="221"/>
      <c r="P31" s="221"/>
      <c r="Q31" s="221"/>
      <c r="R31" s="221"/>
      <c r="S31" s="221"/>
      <c r="T31" s="222"/>
      <c r="U31" s="221"/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134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4" t="str">
        <f>C31</f>
        <v>5,1*2,0 'Přepočtené koeficientem množství'</v>
      </c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>
        <v>12</v>
      </c>
      <c r="B32" s="219" t="s">
        <v>161</v>
      </c>
      <c r="C32" s="262" t="s">
        <v>162</v>
      </c>
      <c r="D32" s="221" t="s">
        <v>123</v>
      </c>
      <c r="E32" s="226">
        <v>12</v>
      </c>
      <c r="F32" s="229">
        <f>H32+J32</f>
        <v>0</v>
      </c>
      <c r="G32" s="230">
        <f>ROUND(E32*F32,2)</f>
        <v>0</v>
      </c>
      <c r="H32" s="230"/>
      <c r="I32" s="230">
        <f>ROUND(E32*H32,2)</f>
        <v>0</v>
      </c>
      <c r="J32" s="230"/>
      <c r="K32" s="230">
        <f>ROUND(E32*J32,2)</f>
        <v>0</v>
      </c>
      <c r="L32" s="230">
        <v>21</v>
      </c>
      <c r="M32" s="230">
        <f>G32*(1+L32/100)</f>
        <v>0</v>
      </c>
      <c r="N32" s="221">
        <v>0</v>
      </c>
      <c r="O32" s="221">
        <f>ROUND(E32*N32,5)</f>
        <v>0</v>
      </c>
      <c r="P32" s="221">
        <v>0</v>
      </c>
      <c r="Q32" s="221">
        <f>ROUND(E32*P32,5)</f>
        <v>0</v>
      </c>
      <c r="R32" s="221"/>
      <c r="S32" s="221"/>
      <c r="T32" s="222">
        <v>0.06</v>
      </c>
      <c r="U32" s="221">
        <f>ROUND(E32*T32,2)</f>
        <v>0.72</v>
      </c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124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>
        <v>13</v>
      </c>
      <c r="B33" s="219" t="s">
        <v>163</v>
      </c>
      <c r="C33" s="262" t="s">
        <v>164</v>
      </c>
      <c r="D33" s="221" t="s">
        <v>165</v>
      </c>
      <c r="E33" s="226">
        <v>0.3</v>
      </c>
      <c r="F33" s="229">
        <f>H33+J33</f>
        <v>0</v>
      </c>
      <c r="G33" s="230">
        <f>ROUND(E33*F33,2)</f>
        <v>0</v>
      </c>
      <c r="H33" s="230"/>
      <c r="I33" s="230">
        <f>ROUND(E33*H33,2)</f>
        <v>0</v>
      </c>
      <c r="J33" s="230"/>
      <c r="K33" s="230">
        <f>ROUND(E33*J33,2)</f>
        <v>0</v>
      </c>
      <c r="L33" s="230">
        <v>21</v>
      </c>
      <c r="M33" s="230">
        <f>G33*(1+L33/100)</f>
        <v>0</v>
      </c>
      <c r="N33" s="221">
        <v>1E-3</v>
      </c>
      <c r="O33" s="221">
        <f>ROUND(E33*N33,5)</f>
        <v>2.9999999999999997E-4</v>
      </c>
      <c r="P33" s="221">
        <v>0</v>
      </c>
      <c r="Q33" s="221">
        <f>ROUND(E33*P33,5)</f>
        <v>0</v>
      </c>
      <c r="R33" s="221"/>
      <c r="S33" s="221"/>
      <c r="T33" s="222">
        <v>0</v>
      </c>
      <c r="U33" s="221">
        <f>ROUND(E33*T33,2)</f>
        <v>0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158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/>
      <c r="B34" s="219"/>
      <c r="C34" s="263" t="s">
        <v>166</v>
      </c>
      <c r="D34" s="223"/>
      <c r="E34" s="227"/>
      <c r="F34" s="231"/>
      <c r="G34" s="232"/>
      <c r="H34" s="230"/>
      <c r="I34" s="230"/>
      <c r="J34" s="230"/>
      <c r="K34" s="230"/>
      <c r="L34" s="230"/>
      <c r="M34" s="230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134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4" t="str">
        <f>C34</f>
        <v>12,0*0,025 'Přepočtené koeficientem množství'</v>
      </c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>
        <v>14</v>
      </c>
      <c r="B35" s="219" t="s">
        <v>167</v>
      </c>
      <c r="C35" s="262" t="s">
        <v>168</v>
      </c>
      <c r="D35" s="221" t="s">
        <v>123</v>
      </c>
      <c r="E35" s="226">
        <v>28.6</v>
      </c>
      <c r="F35" s="229">
        <f>H35+J35</f>
        <v>0</v>
      </c>
      <c r="G35" s="230">
        <f>ROUND(E35*F35,2)</f>
        <v>0</v>
      </c>
      <c r="H35" s="230"/>
      <c r="I35" s="230">
        <f>ROUND(E35*H35,2)</f>
        <v>0</v>
      </c>
      <c r="J35" s="230"/>
      <c r="K35" s="230">
        <f>ROUND(E35*J35,2)</f>
        <v>0</v>
      </c>
      <c r="L35" s="230">
        <v>21</v>
      </c>
      <c r="M35" s="230">
        <f>G35*(1+L35/100)</f>
        <v>0</v>
      </c>
      <c r="N35" s="221">
        <v>0</v>
      </c>
      <c r="O35" s="221">
        <f>ROUND(E35*N35,5)</f>
        <v>0</v>
      </c>
      <c r="P35" s="221">
        <v>0</v>
      </c>
      <c r="Q35" s="221">
        <f>ROUND(E35*P35,5)</f>
        <v>0</v>
      </c>
      <c r="R35" s="221"/>
      <c r="S35" s="221"/>
      <c r="T35" s="222">
        <v>1.7999999999999999E-2</v>
      </c>
      <c r="U35" s="221">
        <f>ROUND(E35*T35,2)</f>
        <v>0.51</v>
      </c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124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/>
      <c r="B36" s="219"/>
      <c r="C36" s="263" t="s">
        <v>169</v>
      </c>
      <c r="D36" s="223"/>
      <c r="E36" s="227"/>
      <c r="F36" s="231"/>
      <c r="G36" s="232"/>
      <c r="H36" s="230"/>
      <c r="I36" s="230"/>
      <c r="J36" s="230"/>
      <c r="K36" s="230"/>
      <c r="L36" s="230"/>
      <c r="M36" s="230"/>
      <c r="N36" s="221"/>
      <c r="O36" s="221"/>
      <c r="P36" s="221"/>
      <c r="Q36" s="221"/>
      <c r="R36" s="221"/>
      <c r="S36" s="221"/>
      <c r="T36" s="222"/>
      <c r="U36" s="221"/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134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4" t="str">
        <f>C36</f>
        <v>5,2*5,5</v>
      </c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>
        <v>15</v>
      </c>
      <c r="B37" s="219" t="s">
        <v>170</v>
      </c>
      <c r="C37" s="262" t="s">
        <v>171</v>
      </c>
      <c r="D37" s="221" t="s">
        <v>123</v>
      </c>
      <c r="E37" s="226">
        <v>12</v>
      </c>
      <c r="F37" s="229">
        <f>H37+J37</f>
        <v>0</v>
      </c>
      <c r="G37" s="230">
        <f>ROUND(E37*F37,2)</f>
        <v>0</v>
      </c>
      <c r="H37" s="230"/>
      <c r="I37" s="230">
        <f>ROUND(E37*H37,2)</f>
        <v>0</v>
      </c>
      <c r="J37" s="230"/>
      <c r="K37" s="230">
        <f>ROUND(E37*J37,2)</f>
        <v>0</v>
      </c>
      <c r="L37" s="230">
        <v>21</v>
      </c>
      <c r="M37" s="230">
        <f>G37*(1+L37/100)</f>
        <v>0</v>
      </c>
      <c r="N37" s="221">
        <v>0</v>
      </c>
      <c r="O37" s="221">
        <f>ROUND(E37*N37,5)</f>
        <v>0</v>
      </c>
      <c r="P37" s="221">
        <v>0</v>
      </c>
      <c r="Q37" s="221">
        <f>ROUND(E37*P37,5)</f>
        <v>0</v>
      </c>
      <c r="R37" s="221"/>
      <c r="S37" s="221"/>
      <c r="T37" s="222">
        <v>0.13</v>
      </c>
      <c r="U37" s="221">
        <f>ROUND(E37*T37,2)</f>
        <v>1.56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124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9"/>
      <c r="C38" s="263" t="s">
        <v>172</v>
      </c>
      <c r="D38" s="223"/>
      <c r="E38" s="227"/>
      <c r="F38" s="231"/>
      <c r="G38" s="232"/>
      <c r="H38" s="230"/>
      <c r="I38" s="230"/>
      <c r="J38" s="230"/>
      <c r="K38" s="230"/>
      <c r="L38" s="230"/>
      <c r="M38" s="230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134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4" t="str">
        <f>C38</f>
        <v>bude zpětně použita sejmutá ornice</v>
      </c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9"/>
      <c r="C39" s="263" t="s">
        <v>173</v>
      </c>
      <c r="D39" s="223"/>
      <c r="E39" s="227"/>
      <c r="F39" s="231"/>
      <c r="G39" s="232"/>
      <c r="H39" s="230"/>
      <c r="I39" s="230"/>
      <c r="J39" s="230"/>
      <c r="K39" s="230"/>
      <c r="L39" s="230"/>
      <c r="M39" s="230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134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4" t="str">
        <f>C39</f>
        <v>0,1*12,0 = 1,2 m3</v>
      </c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>
        <v>16</v>
      </c>
      <c r="B40" s="219" t="s">
        <v>174</v>
      </c>
      <c r="C40" s="262" t="s">
        <v>175</v>
      </c>
      <c r="D40" s="221" t="s">
        <v>132</v>
      </c>
      <c r="E40" s="226">
        <v>24.97</v>
      </c>
      <c r="F40" s="229">
        <f>H40+J40</f>
        <v>0</v>
      </c>
      <c r="G40" s="230">
        <f>ROUND(E40*F40,2)</f>
        <v>0</v>
      </c>
      <c r="H40" s="230"/>
      <c r="I40" s="230">
        <f>ROUND(E40*H40,2)</f>
        <v>0</v>
      </c>
      <c r="J40" s="230"/>
      <c r="K40" s="230">
        <f>ROUND(E40*J40,2)</f>
        <v>0</v>
      </c>
      <c r="L40" s="230">
        <v>21</v>
      </c>
      <c r="M40" s="230">
        <f>G40*(1+L40/100)</f>
        <v>0</v>
      </c>
      <c r="N40" s="221">
        <v>0</v>
      </c>
      <c r="O40" s="221">
        <f>ROUND(E40*N40,5)</f>
        <v>0</v>
      </c>
      <c r="P40" s="221">
        <v>0</v>
      </c>
      <c r="Q40" s="221">
        <f>ROUND(E40*P40,5)</f>
        <v>0</v>
      </c>
      <c r="R40" s="221"/>
      <c r="S40" s="221"/>
      <c r="T40" s="222">
        <v>0</v>
      </c>
      <c r="U40" s="221">
        <f>ROUND(E40*T40,2)</f>
        <v>0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124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x14ac:dyDescent="0.2">
      <c r="A41" s="213" t="s">
        <v>119</v>
      </c>
      <c r="B41" s="220" t="s">
        <v>64</v>
      </c>
      <c r="C41" s="264" t="s">
        <v>65</v>
      </c>
      <c r="D41" s="224"/>
      <c r="E41" s="228"/>
      <c r="F41" s="233"/>
      <c r="G41" s="233">
        <f>SUMIF(AE42:AE46,"&lt;&gt;NOR",G42:G46)</f>
        <v>0</v>
      </c>
      <c r="H41" s="233"/>
      <c r="I41" s="233">
        <f>SUM(I42:I46)</f>
        <v>0</v>
      </c>
      <c r="J41" s="233"/>
      <c r="K41" s="233">
        <f>SUM(K42:K46)</f>
        <v>0</v>
      </c>
      <c r="L41" s="233"/>
      <c r="M41" s="233">
        <f>SUM(M42:M46)</f>
        <v>0</v>
      </c>
      <c r="N41" s="224"/>
      <c r="O41" s="224">
        <f>SUM(O42:O46)</f>
        <v>1.6066800000000001</v>
      </c>
      <c r="P41" s="224"/>
      <c r="Q41" s="224">
        <f>SUM(Q42:Q46)</f>
        <v>0</v>
      </c>
      <c r="R41" s="224"/>
      <c r="S41" s="224"/>
      <c r="T41" s="225"/>
      <c r="U41" s="224">
        <f>SUM(U42:U46)</f>
        <v>0.8</v>
      </c>
      <c r="AE41" t="s">
        <v>120</v>
      </c>
    </row>
    <row r="42" spans="1:60" outlineLevel="1" x14ac:dyDescent="0.2">
      <c r="A42" s="212">
        <v>17</v>
      </c>
      <c r="B42" s="219" t="s">
        <v>176</v>
      </c>
      <c r="C42" s="262" t="s">
        <v>177</v>
      </c>
      <c r="D42" s="221" t="s">
        <v>129</v>
      </c>
      <c r="E42" s="226">
        <v>15</v>
      </c>
      <c r="F42" s="229">
        <f>H42+J42</f>
        <v>0</v>
      </c>
      <c r="G42" s="230">
        <f>ROUND(E42*F42,2)</f>
        <v>0</v>
      </c>
      <c r="H42" s="230"/>
      <c r="I42" s="230">
        <f>ROUND(E42*H42,2)</f>
        <v>0</v>
      </c>
      <c r="J42" s="230"/>
      <c r="K42" s="230">
        <f>ROUND(E42*J42,2)</f>
        <v>0</v>
      </c>
      <c r="L42" s="230">
        <v>21</v>
      </c>
      <c r="M42" s="230">
        <f>G42*(1+L42/100)</f>
        <v>0</v>
      </c>
      <c r="N42" s="221">
        <v>0</v>
      </c>
      <c r="O42" s="221">
        <f>ROUND(E42*N42,5)</f>
        <v>0</v>
      </c>
      <c r="P42" s="221">
        <v>0</v>
      </c>
      <c r="Q42" s="221">
        <f>ROUND(E42*P42,5)</f>
        <v>0</v>
      </c>
      <c r="R42" s="221"/>
      <c r="S42" s="221"/>
      <c r="T42" s="222">
        <v>3.3000000000000002E-2</v>
      </c>
      <c r="U42" s="221">
        <f>ROUND(E42*T42,2)</f>
        <v>0.5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124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>
        <v>18</v>
      </c>
      <c r="B43" s="219" t="s">
        <v>178</v>
      </c>
      <c r="C43" s="262" t="s">
        <v>179</v>
      </c>
      <c r="D43" s="221" t="s">
        <v>129</v>
      </c>
      <c r="E43" s="226">
        <v>15</v>
      </c>
      <c r="F43" s="229">
        <f>H43+J43</f>
        <v>0</v>
      </c>
      <c r="G43" s="230">
        <f>ROUND(E43*F43,2)</f>
        <v>0</v>
      </c>
      <c r="H43" s="230"/>
      <c r="I43" s="230">
        <f>ROUND(E43*H43,2)</f>
        <v>0</v>
      </c>
      <c r="J43" s="230"/>
      <c r="K43" s="230">
        <f>ROUND(E43*J43,2)</f>
        <v>0</v>
      </c>
      <c r="L43" s="230">
        <v>21</v>
      </c>
      <c r="M43" s="230">
        <f>G43*(1+L43/100)</f>
        <v>0</v>
      </c>
      <c r="N43" s="221">
        <v>2.2000000000000001E-4</v>
      </c>
      <c r="O43" s="221">
        <f>ROUND(E43*N43,5)</f>
        <v>3.3E-3</v>
      </c>
      <c r="P43" s="221">
        <v>0</v>
      </c>
      <c r="Q43" s="221">
        <f>ROUND(E43*P43,5)</f>
        <v>0</v>
      </c>
      <c r="R43" s="221"/>
      <c r="S43" s="221"/>
      <c r="T43" s="222">
        <v>0</v>
      </c>
      <c r="U43" s="221">
        <f>ROUND(E43*T43,2)</f>
        <v>0</v>
      </c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158</v>
      </c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19</v>
      </c>
      <c r="B44" s="219" t="s">
        <v>180</v>
      </c>
      <c r="C44" s="262" t="s">
        <v>181</v>
      </c>
      <c r="D44" s="221" t="s">
        <v>132</v>
      </c>
      <c r="E44" s="226">
        <v>0.63500000000000001</v>
      </c>
      <c r="F44" s="229">
        <f>H44+J44</f>
        <v>0</v>
      </c>
      <c r="G44" s="230">
        <f>ROUND(E44*F44,2)</f>
        <v>0</v>
      </c>
      <c r="H44" s="230"/>
      <c r="I44" s="230">
        <f>ROUND(E44*H44,2)</f>
        <v>0</v>
      </c>
      <c r="J44" s="230"/>
      <c r="K44" s="230">
        <f>ROUND(E44*J44,2)</f>
        <v>0</v>
      </c>
      <c r="L44" s="230">
        <v>21</v>
      </c>
      <c r="M44" s="230">
        <f>G44*(1+L44/100)</f>
        <v>0</v>
      </c>
      <c r="N44" s="221">
        <v>2.5249999999999999</v>
      </c>
      <c r="O44" s="221">
        <f>ROUND(E44*N44,5)</f>
        <v>1.60338</v>
      </c>
      <c r="P44" s="221">
        <v>0</v>
      </c>
      <c r="Q44" s="221">
        <f>ROUND(E44*P44,5)</f>
        <v>0</v>
      </c>
      <c r="R44" s="221"/>
      <c r="S44" s="221"/>
      <c r="T44" s="222">
        <v>0.47699999999999998</v>
      </c>
      <c r="U44" s="221">
        <f>ROUND(E44*T44,2)</f>
        <v>0.3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124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9"/>
      <c r="C45" s="263" t="s">
        <v>182</v>
      </c>
      <c r="D45" s="223"/>
      <c r="E45" s="227"/>
      <c r="F45" s="231"/>
      <c r="G45" s="232"/>
      <c r="H45" s="230"/>
      <c r="I45" s="230"/>
      <c r="J45" s="230"/>
      <c r="K45" s="230"/>
      <c r="L45" s="230"/>
      <c r="M45" s="230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134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4" t="str">
        <f>C45</f>
        <v>základové patky pro oplocení</v>
      </c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/>
      <c r="B46" s="219"/>
      <c r="C46" s="263" t="s">
        <v>183</v>
      </c>
      <c r="D46" s="223"/>
      <c r="E46" s="227"/>
      <c r="F46" s="231"/>
      <c r="G46" s="232"/>
      <c r="H46" s="230"/>
      <c r="I46" s="230"/>
      <c r="J46" s="230"/>
      <c r="K46" s="230"/>
      <c r="L46" s="230"/>
      <c r="M46" s="230"/>
      <c r="N46" s="221"/>
      <c r="O46" s="221"/>
      <c r="P46" s="221"/>
      <c r="Q46" s="221"/>
      <c r="R46" s="221"/>
      <c r="S46" s="221"/>
      <c r="T46" s="222"/>
      <c r="U46" s="221"/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134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4" t="str">
        <f>C46</f>
        <v>3,14*0,15*0,15*0,6*15</v>
      </c>
      <c r="BB46" s="211"/>
      <c r="BC46" s="211"/>
      <c r="BD46" s="211"/>
      <c r="BE46" s="211"/>
      <c r="BF46" s="211"/>
      <c r="BG46" s="211"/>
      <c r="BH46" s="211"/>
    </row>
    <row r="47" spans="1:60" x14ac:dyDescent="0.2">
      <c r="A47" s="213" t="s">
        <v>119</v>
      </c>
      <c r="B47" s="220" t="s">
        <v>66</v>
      </c>
      <c r="C47" s="264" t="s">
        <v>67</v>
      </c>
      <c r="D47" s="224"/>
      <c r="E47" s="228"/>
      <c r="F47" s="233"/>
      <c r="G47" s="233">
        <f>SUMIF(AE48:AE53,"&lt;&gt;NOR",G48:G53)</f>
        <v>0</v>
      </c>
      <c r="H47" s="233"/>
      <c r="I47" s="233">
        <f>SUM(I48:I53)</f>
        <v>0</v>
      </c>
      <c r="J47" s="233"/>
      <c r="K47" s="233">
        <f>SUM(K48:K53)</f>
        <v>0</v>
      </c>
      <c r="L47" s="233"/>
      <c r="M47" s="233">
        <f>SUM(M48:M53)</f>
        <v>0</v>
      </c>
      <c r="N47" s="224"/>
      <c r="O47" s="224">
        <f>SUM(O48:O53)</f>
        <v>9.3761100000000006</v>
      </c>
      <c r="P47" s="224"/>
      <c r="Q47" s="224">
        <f>SUM(Q48:Q53)</f>
        <v>0</v>
      </c>
      <c r="R47" s="224"/>
      <c r="S47" s="224"/>
      <c r="T47" s="225"/>
      <c r="U47" s="224">
        <f>SUM(U48:U53)</f>
        <v>30.32</v>
      </c>
      <c r="AE47" t="s">
        <v>120</v>
      </c>
    </row>
    <row r="48" spans="1:60" outlineLevel="1" x14ac:dyDescent="0.2">
      <c r="A48" s="212">
        <v>20</v>
      </c>
      <c r="B48" s="219" t="s">
        <v>184</v>
      </c>
      <c r="C48" s="262" t="s">
        <v>185</v>
      </c>
      <c r="D48" s="221" t="s">
        <v>129</v>
      </c>
      <c r="E48" s="226">
        <v>0.99</v>
      </c>
      <c r="F48" s="229">
        <f>H48+J48</f>
        <v>0</v>
      </c>
      <c r="G48" s="230">
        <f>ROUND(E48*F48,2)</f>
        <v>0</v>
      </c>
      <c r="H48" s="230"/>
      <c r="I48" s="230">
        <f>ROUND(E48*H48,2)</f>
        <v>0</v>
      </c>
      <c r="J48" s="230"/>
      <c r="K48" s="230">
        <f>ROUND(E48*J48,2)</f>
        <v>0</v>
      </c>
      <c r="L48" s="230">
        <v>21</v>
      </c>
      <c r="M48" s="230">
        <f>G48*(1+L48/100)</f>
        <v>0</v>
      </c>
      <c r="N48" s="221">
        <v>0.1925</v>
      </c>
      <c r="O48" s="221">
        <f>ROUND(E48*N48,5)</f>
        <v>0.19058</v>
      </c>
      <c r="P48" s="221">
        <v>0</v>
      </c>
      <c r="Q48" s="221">
        <f>ROUND(E48*P48,5)</f>
        <v>0</v>
      </c>
      <c r="R48" s="221"/>
      <c r="S48" s="221"/>
      <c r="T48" s="222">
        <v>2.0497999999999998</v>
      </c>
      <c r="U48" s="221">
        <f>ROUND(E48*T48,2)</f>
        <v>2.0299999999999998</v>
      </c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124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>
        <v>21</v>
      </c>
      <c r="B49" s="219" t="s">
        <v>186</v>
      </c>
      <c r="C49" s="262" t="s">
        <v>187</v>
      </c>
      <c r="D49" s="221" t="s">
        <v>188</v>
      </c>
      <c r="E49" s="226">
        <v>6</v>
      </c>
      <c r="F49" s="229">
        <f>H49+J49</f>
        <v>0</v>
      </c>
      <c r="G49" s="230">
        <f>ROUND(E49*F49,2)</f>
        <v>0</v>
      </c>
      <c r="H49" s="230"/>
      <c r="I49" s="230">
        <f>ROUND(E49*H49,2)</f>
        <v>0</v>
      </c>
      <c r="J49" s="230"/>
      <c r="K49" s="230">
        <f>ROUND(E49*J49,2)</f>
        <v>0</v>
      </c>
      <c r="L49" s="230">
        <v>21</v>
      </c>
      <c r="M49" s="230">
        <f>G49*(1+L49/100)</f>
        <v>0</v>
      </c>
      <c r="N49" s="221">
        <v>3.6499999999999998E-2</v>
      </c>
      <c r="O49" s="221">
        <f>ROUND(E49*N49,5)</f>
        <v>0.219</v>
      </c>
      <c r="P49" s="221">
        <v>0</v>
      </c>
      <c r="Q49" s="221">
        <f>ROUND(E49*P49,5)</f>
        <v>0</v>
      </c>
      <c r="R49" s="221"/>
      <c r="S49" s="221"/>
      <c r="T49" s="222">
        <v>0</v>
      </c>
      <c r="U49" s="221">
        <f>ROUND(E49*T49,2)</f>
        <v>0</v>
      </c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158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>
        <v>22</v>
      </c>
      <c r="B50" s="219" t="s">
        <v>189</v>
      </c>
      <c r="C50" s="262" t="s">
        <v>190</v>
      </c>
      <c r="D50" s="221" t="s">
        <v>129</v>
      </c>
      <c r="E50" s="226">
        <v>0.99</v>
      </c>
      <c r="F50" s="229">
        <f>H50+J50</f>
        <v>0</v>
      </c>
      <c r="G50" s="230">
        <f>ROUND(E50*F50,2)</f>
        <v>0</v>
      </c>
      <c r="H50" s="230"/>
      <c r="I50" s="230">
        <f>ROUND(E50*H50,2)</f>
        <v>0</v>
      </c>
      <c r="J50" s="230"/>
      <c r="K50" s="230">
        <f>ROUND(E50*J50,2)</f>
        <v>0</v>
      </c>
      <c r="L50" s="230">
        <v>21</v>
      </c>
      <c r="M50" s="230">
        <f>G50*(1+L50/100)</f>
        <v>0</v>
      </c>
      <c r="N50" s="221">
        <v>0.2475</v>
      </c>
      <c r="O50" s="221">
        <f>ROUND(E50*N50,5)</f>
        <v>0.24503</v>
      </c>
      <c r="P50" s="221">
        <v>0</v>
      </c>
      <c r="Q50" s="221">
        <f>ROUND(E50*P50,5)</f>
        <v>0</v>
      </c>
      <c r="R50" s="221"/>
      <c r="S50" s="221"/>
      <c r="T50" s="222">
        <v>2.0583</v>
      </c>
      <c r="U50" s="221">
        <f>ROUND(E50*T50,2)</f>
        <v>2.04</v>
      </c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124</v>
      </c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>
        <v>23</v>
      </c>
      <c r="B51" s="219" t="s">
        <v>191</v>
      </c>
      <c r="C51" s="262" t="s">
        <v>192</v>
      </c>
      <c r="D51" s="221" t="s">
        <v>188</v>
      </c>
      <c r="E51" s="226">
        <v>6</v>
      </c>
      <c r="F51" s="229">
        <f>H51+J51</f>
        <v>0</v>
      </c>
      <c r="G51" s="230">
        <f>ROUND(E51*F51,2)</f>
        <v>0</v>
      </c>
      <c r="H51" s="230"/>
      <c r="I51" s="230">
        <f>ROUND(E51*H51,2)</f>
        <v>0</v>
      </c>
      <c r="J51" s="230"/>
      <c r="K51" s="230">
        <f>ROUND(E51*J51,2)</f>
        <v>0</v>
      </c>
      <c r="L51" s="230">
        <v>21</v>
      </c>
      <c r="M51" s="230">
        <f>G51*(1+L51/100)</f>
        <v>0</v>
      </c>
      <c r="N51" s="221">
        <v>5.0500000000000003E-2</v>
      </c>
      <c r="O51" s="221">
        <f>ROUND(E51*N51,5)</f>
        <v>0.30299999999999999</v>
      </c>
      <c r="P51" s="221">
        <v>0</v>
      </c>
      <c r="Q51" s="221">
        <f>ROUND(E51*P51,5)</f>
        <v>0</v>
      </c>
      <c r="R51" s="221"/>
      <c r="S51" s="221"/>
      <c r="T51" s="222">
        <v>0</v>
      </c>
      <c r="U51" s="221">
        <f>ROUND(E51*T51,2)</f>
        <v>0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158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>
        <v>24</v>
      </c>
      <c r="B52" s="219" t="s">
        <v>193</v>
      </c>
      <c r="C52" s="262" t="s">
        <v>194</v>
      </c>
      <c r="D52" s="221" t="s">
        <v>129</v>
      </c>
      <c r="E52" s="226">
        <v>12.7</v>
      </c>
      <c r="F52" s="229">
        <f>H52+J52</f>
        <v>0</v>
      </c>
      <c r="G52" s="230">
        <f>ROUND(E52*F52,2)</f>
        <v>0</v>
      </c>
      <c r="H52" s="230"/>
      <c r="I52" s="230">
        <f>ROUND(E52*H52,2)</f>
        <v>0</v>
      </c>
      <c r="J52" s="230"/>
      <c r="K52" s="230">
        <f>ROUND(E52*J52,2)</f>
        <v>0</v>
      </c>
      <c r="L52" s="230">
        <v>21</v>
      </c>
      <c r="M52" s="230">
        <f>G52*(1+L52/100)</f>
        <v>0</v>
      </c>
      <c r="N52" s="221">
        <v>0.28999999999999998</v>
      </c>
      <c r="O52" s="221">
        <f>ROUND(E52*N52,5)</f>
        <v>3.6829999999999998</v>
      </c>
      <c r="P52" s="221">
        <v>0</v>
      </c>
      <c r="Q52" s="221">
        <f>ROUND(E52*P52,5)</f>
        <v>0</v>
      </c>
      <c r="R52" s="221"/>
      <c r="S52" s="221"/>
      <c r="T52" s="222">
        <v>2.0668000000000002</v>
      </c>
      <c r="U52" s="221">
        <f>ROUND(E52*T52,2)</f>
        <v>26.25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124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>
        <v>25</v>
      </c>
      <c r="B53" s="219" t="s">
        <v>195</v>
      </c>
      <c r="C53" s="262" t="s">
        <v>196</v>
      </c>
      <c r="D53" s="221" t="s">
        <v>188</v>
      </c>
      <c r="E53" s="226">
        <v>77</v>
      </c>
      <c r="F53" s="229">
        <f>H53+J53</f>
        <v>0</v>
      </c>
      <c r="G53" s="230">
        <f>ROUND(E53*F53,2)</f>
        <v>0</v>
      </c>
      <c r="H53" s="230"/>
      <c r="I53" s="230">
        <f>ROUND(E53*H53,2)</f>
        <v>0</v>
      </c>
      <c r="J53" s="230"/>
      <c r="K53" s="230">
        <f>ROUND(E53*J53,2)</f>
        <v>0</v>
      </c>
      <c r="L53" s="230">
        <v>21</v>
      </c>
      <c r="M53" s="230">
        <f>G53*(1+L53/100)</f>
        <v>0</v>
      </c>
      <c r="N53" s="221">
        <v>6.1499999999999999E-2</v>
      </c>
      <c r="O53" s="221">
        <f>ROUND(E53*N53,5)</f>
        <v>4.7355</v>
      </c>
      <c r="P53" s="221">
        <v>0</v>
      </c>
      <c r="Q53" s="221">
        <f>ROUND(E53*P53,5)</f>
        <v>0</v>
      </c>
      <c r="R53" s="221"/>
      <c r="S53" s="221"/>
      <c r="T53" s="222">
        <v>0</v>
      </c>
      <c r="U53" s="221">
        <f>ROUND(E53*T53,2)</f>
        <v>0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158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x14ac:dyDescent="0.2">
      <c r="A54" s="213" t="s">
        <v>119</v>
      </c>
      <c r="B54" s="220" t="s">
        <v>68</v>
      </c>
      <c r="C54" s="264" t="s">
        <v>69</v>
      </c>
      <c r="D54" s="224"/>
      <c r="E54" s="228"/>
      <c r="F54" s="233"/>
      <c r="G54" s="233">
        <f>SUMIF(AE55:AE57,"&lt;&gt;NOR",G55:G57)</f>
        <v>0</v>
      </c>
      <c r="H54" s="233"/>
      <c r="I54" s="233">
        <f>SUM(I55:I57)</f>
        <v>0</v>
      </c>
      <c r="J54" s="233"/>
      <c r="K54" s="233">
        <f>SUM(K55:K57)</f>
        <v>0</v>
      </c>
      <c r="L54" s="233"/>
      <c r="M54" s="233">
        <f>SUM(M55:M57)</f>
        <v>0</v>
      </c>
      <c r="N54" s="224"/>
      <c r="O54" s="224">
        <f>SUM(O55:O57)</f>
        <v>0.20041999999999999</v>
      </c>
      <c r="P54" s="224"/>
      <c r="Q54" s="224">
        <f>SUM(Q55:Q57)</f>
        <v>0</v>
      </c>
      <c r="R54" s="224"/>
      <c r="S54" s="224"/>
      <c r="T54" s="225"/>
      <c r="U54" s="224">
        <f>SUM(U55:U57)</f>
        <v>0.14000000000000001</v>
      </c>
      <c r="AE54" t="s">
        <v>120</v>
      </c>
    </row>
    <row r="55" spans="1:60" outlineLevel="1" x14ac:dyDescent="0.2">
      <c r="A55" s="212">
        <v>26</v>
      </c>
      <c r="B55" s="219" t="s">
        <v>197</v>
      </c>
      <c r="C55" s="262" t="s">
        <v>198</v>
      </c>
      <c r="D55" s="221" t="s">
        <v>132</v>
      </c>
      <c r="E55" s="226">
        <v>0.106</v>
      </c>
      <c r="F55" s="229">
        <f>H55+J55</f>
        <v>0</v>
      </c>
      <c r="G55" s="230">
        <f>ROUND(E55*F55,2)</f>
        <v>0</v>
      </c>
      <c r="H55" s="230"/>
      <c r="I55" s="230">
        <f>ROUND(E55*H55,2)</f>
        <v>0</v>
      </c>
      <c r="J55" s="230"/>
      <c r="K55" s="230">
        <f>ROUND(E55*J55,2)</f>
        <v>0</v>
      </c>
      <c r="L55" s="230">
        <v>21</v>
      </c>
      <c r="M55" s="230">
        <f>G55*(1+L55/100)</f>
        <v>0</v>
      </c>
      <c r="N55" s="221">
        <v>1.8907700000000001</v>
      </c>
      <c r="O55" s="221">
        <f>ROUND(E55*N55,5)</f>
        <v>0.20041999999999999</v>
      </c>
      <c r="P55" s="221">
        <v>0</v>
      </c>
      <c r="Q55" s="221">
        <f>ROUND(E55*P55,5)</f>
        <v>0</v>
      </c>
      <c r="R55" s="221"/>
      <c r="S55" s="221"/>
      <c r="T55" s="222">
        <v>1.3169999999999999</v>
      </c>
      <c r="U55" s="221">
        <f>ROUND(E55*T55,2)</f>
        <v>0.14000000000000001</v>
      </c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124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9"/>
      <c r="C56" s="263" t="s">
        <v>199</v>
      </c>
      <c r="D56" s="223"/>
      <c r="E56" s="227"/>
      <c r="F56" s="231"/>
      <c r="G56" s="232"/>
      <c r="H56" s="230"/>
      <c r="I56" s="230"/>
      <c r="J56" s="230"/>
      <c r="K56" s="230"/>
      <c r="L56" s="230"/>
      <c r="M56" s="230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134</v>
      </c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4" t="str">
        <f>C56</f>
        <v>lože pod bet. patky</v>
      </c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9"/>
      <c r="C57" s="263" t="s">
        <v>200</v>
      </c>
      <c r="D57" s="223"/>
      <c r="E57" s="227"/>
      <c r="F57" s="231"/>
      <c r="G57" s="232"/>
      <c r="H57" s="230"/>
      <c r="I57" s="230"/>
      <c r="J57" s="230"/>
      <c r="K57" s="230"/>
      <c r="L57" s="230"/>
      <c r="M57" s="230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134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4" t="str">
        <f>C57</f>
        <v>3,14*0,15*0,15*0,1*15</v>
      </c>
      <c r="BB57" s="211"/>
      <c r="BC57" s="211"/>
      <c r="BD57" s="211"/>
      <c r="BE57" s="211"/>
      <c r="BF57" s="211"/>
      <c r="BG57" s="211"/>
      <c r="BH57" s="211"/>
    </row>
    <row r="58" spans="1:60" x14ac:dyDescent="0.2">
      <c r="A58" s="213" t="s">
        <v>119</v>
      </c>
      <c r="B58" s="220" t="s">
        <v>70</v>
      </c>
      <c r="C58" s="264" t="s">
        <v>71</v>
      </c>
      <c r="D58" s="224"/>
      <c r="E58" s="228"/>
      <c r="F58" s="233"/>
      <c r="G58" s="233">
        <f>SUMIF(AE59:AE66,"&lt;&gt;NOR",G59:G66)</f>
        <v>0</v>
      </c>
      <c r="H58" s="233"/>
      <c r="I58" s="233">
        <f>SUM(I59:I66)</f>
        <v>0</v>
      </c>
      <c r="J58" s="233"/>
      <c r="K58" s="233">
        <f>SUM(K59:K66)</f>
        <v>0</v>
      </c>
      <c r="L58" s="233"/>
      <c r="M58" s="233">
        <f>SUM(M59:M66)</f>
        <v>0</v>
      </c>
      <c r="N58" s="224"/>
      <c r="O58" s="224">
        <f>SUM(O59:O66)</f>
        <v>20.630290000000002</v>
      </c>
      <c r="P58" s="224"/>
      <c r="Q58" s="224">
        <f>SUM(Q59:Q66)</f>
        <v>0</v>
      </c>
      <c r="R58" s="224"/>
      <c r="S58" s="224"/>
      <c r="T58" s="225"/>
      <c r="U58" s="224">
        <f>SUM(U59:U66)</f>
        <v>12.65</v>
      </c>
      <c r="AE58" t="s">
        <v>120</v>
      </c>
    </row>
    <row r="59" spans="1:60" ht="22.5" outlineLevel="1" x14ac:dyDescent="0.2">
      <c r="A59" s="212">
        <v>27</v>
      </c>
      <c r="B59" s="219" t="s">
        <v>201</v>
      </c>
      <c r="C59" s="262" t="s">
        <v>202</v>
      </c>
      <c r="D59" s="221" t="s">
        <v>123</v>
      </c>
      <c r="E59" s="226">
        <v>28.6</v>
      </c>
      <c r="F59" s="229">
        <f>H59+J59</f>
        <v>0</v>
      </c>
      <c r="G59" s="230">
        <f>ROUND(E59*F59,2)</f>
        <v>0</v>
      </c>
      <c r="H59" s="230"/>
      <c r="I59" s="230">
        <f>ROUND(E59*H59,2)</f>
        <v>0</v>
      </c>
      <c r="J59" s="230"/>
      <c r="K59" s="230">
        <f>ROUND(E59*J59,2)</f>
        <v>0</v>
      </c>
      <c r="L59" s="230">
        <v>21</v>
      </c>
      <c r="M59" s="230">
        <f>G59*(1+L59/100)</f>
        <v>0</v>
      </c>
      <c r="N59" s="221">
        <v>0.55125000000000002</v>
      </c>
      <c r="O59" s="221">
        <f>ROUND(E59*N59,5)</f>
        <v>15.765750000000001</v>
      </c>
      <c r="P59" s="221">
        <v>0</v>
      </c>
      <c r="Q59" s="221">
        <f>ROUND(E59*P59,5)</f>
        <v>0</v>
      </c>
      <c r="R59" s="221"/>
      <c r="S59" s="221"/>
      <c r="T59" s="222">
        <v>2.7E-2</v>
      </c>
      <c r="U59" s="221">
        <f>ROUND(E59*T59,2)</f>
        <v>0.77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124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/>
      <c r="B60" s="219"/>
      <c r="C60" s="263" t="s">
        <v>169</v>
      </c>
      <c r="D60" s="223"/>
      <c r="E60" s="227"/>
      <c r="F60" s="231"/>
      <c r="G60" s="232"/>
      <c r="H60" s="230"/>
      <c r="I60" s="230"/>
      <c r="J60" s="230"/>
      <c r="K60" s="230"/>
      <c r="L60" s="230"/>
      <c r="M60" s="230"/>
      <c r="N60" s="221"/>
      <c r="O60" s="221"/>
      <c r="P60" s="221"/>
      <c r="Q60" s="221"/>
      <c r="R60" s="221"/>
      <c r="S60" s="221"/>
      <c r="T60" s="222"/>
      <c r="U60" s="221"/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134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4" t="str">
        <f>C60</f>
        <v>5,2*5,5</v>
      </c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>
        <v>28</v>
      </c>
      <c r="B61" s="219" t="s">
        <v>203</v>
      </c>
      <c r="C61" s="262" t="s">
        <v>204</v>
      </c>
      <c r="D61" s="221" t="s">
        <v>123</v>
      </c>
      <c r="E61" s="226">
        <v>23</v>
      </c>
      <c r="F61" s="229">
        <f>H61+J61</f>
        <v>0</v>
      </c>
      <c r="G61" s="230">
        <f>ROUND(E61*F61,2)</f>
        <v>0</v>
      </c>
      <c r="H61" s="230"/>
      <c r="I61" s="230">
        <f>ROUND(E61*H61,2)</f>
        <v>0</v>
      </c>
      <c r="J61" s="230"/>
      <c r="K61" s="230">
        <f>ROUND(E61*J61,2)</f>
        <v>0</v>
      </c>
      <c r="L61" s="230">
        <v>21</v>
      </c>
      <c r="M61" s="230">
        <f>G61*(1+L61/100)</f>
        <v>0</v>
      </c>
      <c r="N61" s="221">
        <v>7.3899999999999993E-2</v>
      </c>
      <c r="O61" s="221">
        <f>ROUND(E61*N61,5)</f>
        <v>1.6997</v>
      </c>
      <c r="P61" s="221">
        <v>0</v>
      </c>
      <c r="Q61" s="221">
        <f>ROUND(E61*P61,5)</f>
        <v>0</v>
      </c>
      <c r="R61" s="221"/>
      <c r="S61" s="221"/>
      <c r="T61" s="222">
        <v>0.45200000000000001</v>
      </c>
      <c r="U61" s="221">
        <f>ROUND(E61*T61,2)</f>
        <v>10.4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124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>
        <v>29</v>
      </c>
      <c r="B62" s="219" t="s">
        <v>205</v>
      </c>
      <c r="C62" s="262" t="s">
        <v>206</v>
      </c>
      <c r="D62" s="221" t="s">
        <v>123</v>
      </c>
      <c r="E62" s="226">
        <v>24.15</v>
      </c>
      <c r="F62" s="229">
        <f>H62+J62</f>
        <v>0</v>
      </c>
      <c r="G62" s="230">
        <f>ROUND(E62*F62,2)</f>
        <v>0</v>
      </c>
      <c r="H62" s="230"/>
      <c r="I62" s="230">
        <f>ROUND(E62*H62,2)</f>
        <v>0</v>
      </c>
      <c r="J62" s="230"/>
      <c r="K62" s="230">
        <f>ROUND(E62*J62,2)</f>
        <v>0</v>
      </c>
      <c r="L62" s="230">
        <v>21</v>
      </c>
      <c r="M62" s="230">
        <f>G62*(1+L62/100)</f>
        <v>0</v>
      </c>
      <c r="N62" s="221">
        <v>0.13100000000000001</v>
      </c>
      <c r="O62" s="221">
        <f>ROUND(E62*N62,5)</f>
        <v>3.1636500000000001</v>
      </c>
      <c r="P62" s="221">
        <v>0</v>
      </c>
      <c r="Q62" s="221">
        <f>ROUND(E62*P62,5)</f>
        <v>0</v>
      </c>
      <c r="R62" s="221"/>
      <c r="S62" s="221"/>
      <c r="T62" s="222">
        <v>0</v>
      </c>
      <c r="U62" s="221">
        <f>ROUND(E62*T62,2)</f>
        <v>0</v>
      </c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158</v>
      </c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9"/>
      <c r="C63" s="263" t="s">
        <v>207</v>
      </c>
      <c r="D63" s="223"/>
      <c r="E63" s="227"/>
      <c r="F63" s="231"/>
      <c r="G63" s="232"/>
      <c r="H63" s="230"/>
      <c r="I63" s="230"/>
      <c r="J63" s="230"/>
      <c r="K63" s="230"/>
      <c r="L63" s="230"/>
      <c r="M63" s="230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134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4" t="str">
        <f>C63</f>
        <v>23,0*1,05 'Přepočtené koeficientem množství'</v>
      </c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>
        <v>30</v>
      </c>
      <c r="B64" s="219" t="s">
        <v>208</v>
      </c>
      <c r="C64" s="262" t="s">
        <v>209</v>
      </c>
      <c r="D64" s="221" t="s">
        <v>129</v>
      </c>
      <c r="E64" s="226">
        <v>3.6</v>
      </c>
      <c r="F64" s="229">
        <f>H64+J64</f>
        <v>0</v>
      </c>
      <c r="G64" s="230">
        <f>ROUND(E64*F64,2)</f>
        <v>0</v>
      </c>
      <c r="H64" s="230"/>
      <c r="I64" s="230">
        <f>ROUND(E64*H64,2)</f>
        <v>0</v>
      </c>
      <c r="J64" s="230"/>
      <c r="K64" s="230">
        <f>ROUND(E64*J64,2)</f>
        <v>0</v>
      </c>
      <c r="L64" s="230">
        <v>21</v>
      </c>
      <c r="M64" s="230">
        <f>G64*(1+L64/100)</f>
        <v>0</v>
      </c>
      <c r="N64" s="221">
        <v>3.3E-4</v>
      </c>
      <c r="O64" s="221">
        <f>ROUND(E64*N64,5)</f>
        <v>1.1900000000000001E-3</v>
      </c>
      <c r="P64" s="221">
        <v>0</v>
      </c>
      <c r="Q64" s="221">
        <f>ROUND(E64*P64,5)</f>
        <v>0</v>
      </c>
      <c r="R64" s="221"/>
      <c r="S64" s="221"/>
      <c r="T64" s="222">
        <v>0.41</v>
      </c>
      <c r="U64" s="221">
        <f>ROUND(E64*T64,2)</f>
        <v>1.48</v>
      </c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124</v>
      </c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9"/>
      <c r="C65" s="263" t="s">
        <v>210</v>
      </c>
      <c r="D65" s="223"/>
      <c r="E65" s="227"/>
      <c r="F65" s="231"/>
      <c r="G65" s="232"/>
      <c r="H65" s="230"/>
      <c r="I65" s="230"/>
      <c r="J65" s="230"/>
      <c r="K65" s="230"/>
      <c r="L65" s="230"/>
      <c r="M65" s="230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134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4" t="str">
        <f>C65</f>
        <v>řezání zámkové dlažby kolem konstrukce oplocení</v>
      </c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9"/>
      <c r="C66" s="263" t="s">
        <v>211</v>
      </c>
      <c r="D66" s="223"/>
      <c r="E66" s="227"/>
      <c r="F66" s="231"/>
      <c r="G66" s="232"/>
      <c r="H66" s="230"/>
      <c r="I66" s="230"/>
      <c r="J66" s="230"/>
      <c r="K66" s="230"/>
      <c r="L66" s="230"/>
      <c r="M66" s="230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134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4" t="str">
        <f>C66</f>
        <v>0,08*3*15</v>
      </c>
      <c r="BB66" s="211"/>
      <c r="BC66" s="211"/>
      <c r="BD66" s="211"/>
      <c r="BE66" s="211"/>
      <c r="BF66" s="211"/>
      <c r="BG66" s="211"/>
      <c r="BH66" s="211"/>
    </row>
    <row r="67" spans="1:60" x14ac:dyDescent="0.2">
      <c r="A67" s="213" t="s">
        <v>119</v>
      </c>
      <c r="B67" s="220" t="s">
        <v>72</v>
      </c>
      <c r="C67" s="264" t="s">
        <v>73</v>
      </c>
      <c r="D67" s="224"/>
      <c r="E67" s="228"/>
      <c r="F67" s="233"/>
      <c r="G67" s="233">
        <f>SUMIF(AE68:AE71,"&lt;&gt;NOR",G68:G71)</f>
        <v>0</v>
      </c>
      <c r="H67" s="233"/>
      <c r="I67" s="233">
        <f>SUM(I68:I71)</f>
        <v>0</v>
      </c>
      <c r="J67" s="233"/>
      <c r="K67" s="233">
        <f>SUM(K68:K71)</f>
        <v>0</v>
      </c>
      <c r="L67" s="233"/>
      <c r="M67" s="233">
        <f>SUM(M68:M71)</f>
        <v>0</v>
      </c>
      <c r="N67" s="224"/>
      <c r="O67" s="224">
        <f>SUM(O68:O71)</f>
        <v>9.0990000000000001E-2</v>
      </c>
      <c r="P67" s="224"/>
      <c r="Q67" s="224">
        <f>SUM(Q68:Q71)</f>
        <v>0</v>
      </c>
      <c r="R67" s="224"/>
      <c r="S67" s="224"/>
      <c r="T67" s="225"/>
      <c r="U67" s="224">
        <f>SUM(U68:U71)</f>
        <v>0.87</v>
      </c>
      <c r="AE67" t="s">
        <v>120</v>
      </c>
    </row>
    <row r="68" spans="1:60" outlineLevel="1" x14ac:dyDescent="0.2">
      <c r="A68" s="212">
        <v>31</v>
      </c>
      <c r="B68" s="219" t="s">
        <v>212</v>
      </c>
      <c r="C68" s="262" t="s">
        <v>213</v>
      </c>
      <c r="D68" s="221" t="s">
        <v>129</v>
      </c>
      <c r="E68" s="226">
        <v>9</v>
      </c>
      <c r="F68" s="229">
        <f>H68+J68</f>
        <v>0</v>
      </c>
      <c r="G68" s="230">
        <f>ROUND(E68*F68,2)</f>
        <v>0</v>
      </c>
      <c r="H68" s="230"/>
      <c r="I68" s="230">
        <f>ROUND(E68*H68,2)</f>
        <v>0</v>
      </c>
      <c r="J68" s="230"/>
      <c r="K68" s="230">
        <f>ROUND(E68*J68,2)</f>
        <v>0</v>
      </c>
      <c r="L68" s="230">
        <v>21</v>
      </c>
      <c r="M68" s="230">
        <f>G68*(1+L68/100)</f>
        <v>0</v>
      </c>
      <c r="N68" s="221">
        <v>1.0000000000000001E-5</v>
      </c>
      <c r="O68" s="221">
        <f>ROUND(E68*N68,5)</f>
        <v>9.0000000000000006E-5</v>
      </c>
      <c r="P68" s="221">
        <v>0</v>
      </c>
      <c r="Q68" s="221">
        <f>ROUND(E68*P68,5)</f>
        <v>0</v>
      </c>
      <c r="R68" s="221"/>
      <c r="S68" s="221"/>
      <c r="T68" s="222">
        <v>9.7000000000000003E-2</v>
      </c>
      <c r="U68" s="221">
        <f>ROUND(E68*T68,2)</f>
        <v>0.87</v>
      </c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124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3" t="s">
        <v>214</v>
      </c>
      <c r="D69" s="223"/>
      <c r="E69" s="227"/>
      <c r="F69" s="231"/>
      <c r="G69" s="232"/>
      <c r="H69" s="230"/>
      <c r="I69" s="230"/>
      <c r="J69" s="230"/>
      <c r="K69" s="230"/>
      <c r="L69" s="230"/>
      <c r="M69" s="230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134</v>
      </c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4" t="str">
        <f>C69</f>
        <v>ztracené bednění pro základové patky</v>
      </c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9"/>
      <c r="C70" s="263" t="s">
        <v>215</v>
      </c>
      <c r="D70" s="223"/>
      <c r="E70" s="227"/>
      <c r="F70" s="231"/>
      <c r="G70" s="232"/>
      <c r="H70" s="230"/>
      <c r="I70" s="230"/>
      <c r="J70" s="230"/>
      <c r="K70" s="230"/>
      <c r="L70" s="230"/>
      <c r="M70" s="230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134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4" t="str">
        <f>C70</f>
        <v>0,6*15</v>
      </c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12">
        <v>32</v>
      </c>
      <c r="B71" s="219" t="s">
        <v>216</v>
      </c>
      <c r="C71" s="262" t="s">
        <v>217</v>
      </c>
      <c r="D71" s="221" t="s">
        <v>188</v>
      </c>
      <c r="E71" s="226">
        <v>9</v>
      </c>
      <c r="F71" s="229">
        <f>H71+J71</f>
        <v>0</v>
      </c>
      <c r="G71" s="230">
        <f>ROUND(E71*F71,2)</f>
        <v>0</v>
      </c>
      <c r="H71" s="230"/>
      <c r="I71" s="230">
        <f>ROUND(E71*H71,2)</f>
        <v>0</v>
      </c>
      <c r="J71" s="230"/>
      <c r="K71" s="230">
        <f>ROUND(E71*J71,2)</f>
        <v>0</v>
      </c>
      <c r="L71" s="230">
        <v>21</v>
      </c>
      <c r="M71" s="230">
        <f>G71*(1+L71/100)</f>
        <v>0</v>
      </c>
      <c r="N71" s="221">
        <v>1.01E-2</v>
      </c>
      <c r="O71" s="221">
        <f>ROUND(E71*N71,5)</f>
        <v>9.0899999999999995E-2</v>
      </c>
      <c r="P71" s="221">
        <v>0</v>
      </c>
      <c r="Q71" s="221">
        <f>ROUND(E71*P71,5)</f>
        <v>0</v>
      </c>
      <c r="R71" s="221"/>
      <c r="S71" s="221"/>
      <c r="T71" s="222">
        <v>0</v>
      </c>
      <c r="U71" s="221">
        <f>ROUND(E71*T71,2)</f>
        <v>0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158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x14ac:dyDescent="0.2">
      <c r="A72" s="213" t="s">
        <v>119</v>
      </c>
      <c r="B72" s="220" t="s">
        <v>74</v>
      </c>
      <c r="C72" s="264" t="s">
        <v>75</v>
      </c>
      <c r="D72" s="224"/>
      <c r="E72" s="228"/>
      <c r="F72" s="233"/>
      <c r="G72" s="233">
        <f>SUMIF(AE73:AE80,"&lt;&gt;NOR",G73:G80)</f>
        <v>0</v>
      </c>
      <c r="H72" s="233"/>
      <c r="I72" s="233">
        <f>SUM(I73:I80)</f>
        <v>0</v>
      </c>
      <c r="J72" s="233"/>
      <c r="K72" s="233">
        <f>SUM(K73:K80)</f>
        <v>0</v>
      </c>
      <c r="L72" s="233"/>
      <c r="M72" s="233">
        <f>SUM(M73:M80)</f>
        <v>0</v>
      </c>
      <c r="N72" s="224"/>
      <c r="O72" s="224">
        <f>SUM(O73:O80)</f>
        <v>1.8069799999999998</v>
      </c>
      <c r="P72" s="224"/>
      <c r="Q72" s="224">
        <f>SUM(Q73:Q80)</f>
        <v>0</v>
      </c>
      <c r="R72" s="224"/>
      <c r="S72" s="224"/>
      <c r="T72" s="225"/>
      <c r="U72" s="224">
        <f>SUM(U73:U80)</f>
        <v>3.82</v>
      </c>
      <c r="AE72" t="s">
        <v>120</v>
      </c>
    </row>
    <row r="73" spans="1:60" outlineLevel="1" x14ac:dyDescent="0.2">
      <c r="A73" s="212">
        <v>33</v>
      </c>
      <c r="B73" s="219" t="s">
        <v>218</v>
      </c>
      <c r="C73" s="262" t="s">
        <v>219</v>
      </c>
      <c r="D73" s="221" t="s">
        <v>129</v>
      </c>
      <c r="E73" s="226">
        <v>8</v>
      </c>
      <c r="F73" s="229">
        <f>H73+J73</f>
        <v>0</v>
      </c>
      <c r="G73" s="230">
        <f>ROUND(E73*F73,2)</f>
        <v>0</v>
      </c>
      <c r="H73" s="230"/>
      <c r="I73" s="230">
        <f>ROUND(E73*H73,2)</f>
        <v>0</v>
      </c>
      <c r="J73" s="230"/>
      <c r="K73" s="230">
        <f>ROUND(E73*J73,2)</f>
        <v>0</v>
      </c>
      <c r="L73" s="230">
        <v>21</v>
      </c>
      <c r="M73" s="230">
        <f>G73*(1+L73/100)</f>
        <v>0</v>
      </c>
      <c r="N73" s="221">
        <v>0.188</v>
      </c>
      <c r="O73" s="221">
        <f>ROUND(E73*N73,5)</f>
        <v>1.504</v>
      </c>
      <c r="P73" s="221">
        <v>0</v>
      </c>
      <c r="Q73" s="221">
        <f>ROUND(E73*P73,5)</f>
        <v>0</v>
      </c>
      <c r="R73" s="221"/>
      <c r="S73" s="221"/>
      <c r="T73" s="222">
        <v>0.27200000000000002</v>
      </c>
      <c r="U73" s="221">
        <f>ROUND(E73*T73,2)</f>
        <v>2.1800000000000002</v>
      </c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124</v>
      </c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>
        <v>34</v>
      </c>
      <c r="B74" s="219" t="s">
        <v>220</v>
      </c>
      <c r="C74" s="262" t="s">
        <v>221</v>
      </c>
      <c r="D74" s="221" t="s">
        <v>188</v>
      </c>
      <c r="E74" s="226">
        <v>5</v>
      </c>
      <c r="F74" s="229">
        <f>H74+J74</f>
        <v>0</v>
      </c>
      <c r="G74" s="230">
        <f>ROUND(E74*F74,2)</f>
        <v>0</v>
      </c>
      <c r="H74" s="230"/>
      <c r="I74" s="230">
        <f>ROUND(E74*H74,2)</f>
        <v>0</v>
      </c>
      <c r="J74" s="230"/>
      <c r="K74" s="230">
        <f>ROUND(E74*J74,2)</f>
        <v>0</v>
      </c>
      <c r="L74" s="230">
        <v>21</v>
      </c>
      <c r="M74" s="230">
        <f>G74*(1+L74/100)</f>
        <v>0</v>
      </c>
      <c r="N74" s="221">
        <v>1.0999999999999999E-2</v>
      </c>
      <c r="O74" s="221">
        <f>ROUND(E74*N74,5)</f>
        <v>5.5E-2</v>
      </c>
      <c r="P74" s="221">
        <v>0</v>
      </c>
      <c r="Q74" s="221">
        <f>ROUND(E74*P74,5)</f>
        <v>0</v>
      </c>
      <c r="R74" s="221"/>
      <c r="S74" s="221"/>
      <c r="T74" s="222">
        <v>0</v>
      </c>
      <c r="U74" s="221">
        <f>ROUND(E74*T74,2)</f>
        <v>0</v>
      </c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158</v>
      </c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>
        <v>35</v>
      </c>
      <c r="B75" s="219" t="s">
        <v>222</v>
      </c>
      <c r="C75" s="262" t="s">
        <v>223</v>
      </c>
      <c r="D75" s="221" t="s">
        <v>188</v>
      </c>
      <c r="E75" s="226">
        <v>3</v>
      </c>
      <c r="F75" s="229">
        <f>H75+J75</f>
        <v>0</v>
      </c>
      <c r="G75" s="230">
        <f>ROUND(E75*F75,2)</f>
        <v>0</v>
      </c>
      <c r="H75" s="230"/>
      <c r="I75" s="230">
        <f>ROUND(E75*H75,2)</f>
        <v>0</v>
      </c>
      <c r="J75" s="230"/>
      <c r="K75" s="230">
        <f>ROUND(E75*J75,2)</f>
        <v>0</v>
      </c>
      <c r="L75" s="230">
        <v>21</v>
      </c>
      <c r="M75" s="230">
        <f>G75*(1+L75/100)</f>
        <v>0</v>
      </c>
      <c r="N75" s="221">
        <v>8.2100000000000006E-2</v>
      </c>
      <c r="O75" s="221">
        <f>ROUND(E75*N75,5)</f>
        <v>0.24629999999999999</v>
      </c>
      <c r="P75" s="221">
        <v>0</v>
      </c>
      <c r="Q75" s="221">
        <f>ROUND(E75*P75,5)</f>
        <v>0</v>
      </c>
      <c r="R75" s="221"/>
      <c r="S75" s="221"/>
      <c r="T75" s="222">
        <v>0</v>
      </c>
      <c r="U75" s="221">
        <f>ROUND(E75*T75,2)</f>
        <v>0</v>
      </c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158</v>
      </c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>
        <v>36</v>
      </c>
      <c r="B76" s="219" t="s">
        <v>224</v>
      </c>
      <c r="C76" s="262" t="s">
        <v>225</v>
      </c>
      <c r="D76" s="221" t="s">
        <v>129</v>
      </c>
      <c r="E76" s="226">
        <v>8</v>
      </c>
      <c r="F76" s="229">
        <f>H76+J76</f>
        <v>0</v>
      </c>
      <c r="G76" s="230">
        <f>ROUND(E76*F76,2)</f>
        <v>0</v>
      </c>
      <c r="H76" s="230"/>
      <c r="I76" s="230">
        <f>ROUND(E76*H76,2)</f>
        <v>0</v>
      </c>
      <c r="J76" s="230"/>
      <c r="K76" s="230">
        <f>ROUND(E76*J76,2)</f>
        <v>0</v>
      </c>
      <c r="L76" s="230">
        <v>21</v>
      </c>
      <c r="M76" s="230">
        <f>G76*(1+L76/100)</f>
        <v>0</v>
      </c>
      <c r="N76" s="221">
        <v>1.0000000000000001E-5</v>
      </c>
      <c r="O76" s="221">
        <f>ROUND(E76*N76,5)</f>
        <v>8.0000000000000007E-5</v>
      </c>
      <c r="P76" s="221">
        <v>0</v>
      </c>
      <c r="Q76" s="221">
        <f>ROUND(E76*P76,5)</f>
        <v>0</v>
      </c>
      <c r="R76" s="221"/>
      <c r="S76" s="221"/>
      <c r="T76" s="222">
        <v>6.6000000000000003E-2</v>
      </c>
      <c r="U76" s="221">
        <f>ROUND(E76*T76,2)</f>
        <v>0.53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124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/>
      <c r="B77" s="219"/>
      <c r="C77" s="263" t="s">
        <v>226</v>
      </c>
      <c r="D77" s="223"/>
      <c r="E77" s="227"/>
      <c r="F77" s="231"/>
      <c r="G77" s="232"/>
      <c r="H77" s="230"/>
      <c r="I77" s="230"/>
      <c r="J77" s="230"/>
      <c r="K77" s="230"/>
      <c r="L77" s="230"/>
      <c r="M77" s="230"/>
      <c r="N77" s="221"/>
      <c r="O77" s="221"/>
      <c r="P77" s="221"/>
      <c r="Q77" s="221"/>
      <c r="R77" s="221"/>
      <c r="S77" s="221"/>
      <c r="T77" s="222"/>
      <c r="U77" s="221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134</v>
      </c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4" t="str">
        <f>C77</f>
        <v>prořezání spáry před zalitím zálivkou</v>
      </c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>
        <v>37</v>
      </c>
      <c r="B78" s="219" t="s">
        <v>227</v>
      </c>
      <c r="C78" s="262" t="s">
        <v>228</v>
      </c>
      <c r="D78" s="221" t="s">
        <v>129</v>
      </c>
      <c r="E78" s="226">
        <v>8</v>
      </c>
      <c r="F78" s="229">
        <f>H78+J78</f>
        <v>0</v>
      </c>
      <c r="G78" s="230">
        <f>ROUND(E78*F78,2)</f>
        <v>0</v>
      </c>
      <c r="H78" s="230"/>
      <c r="I78" s="230">
        <f>ROUND(E78*H78,2)</f>
        <v>0</v>
      </c>
      <c r="J78" s="230"/>
      <c r="K78" s="230">
        <f>ROUND(E78*J78,2)</f>
        <v>0</v>
      </c>
      <c r="L78" s="230">
        <v>21</v>
      </c>
      <c r="M78" s="230">
        <f>G78*(1+L78/100)</f>
        <v>0</v>
      </c>
      <c r="N78" s="221">
        <v>1E-4</v>
      </c>
      <c r="O78" s="221">
        <f>ROUND(E78*N78,5)</f>
        <v>8.0000000000000004E-4</v>
      </c>
      <c r="P78" s="221">
        <v>0</v>
      </c>
      <c r="Q78" s="221">
        <f>ROUND(E78*P78,5)</f>
        <v>0</v>
      </c>
      <c r="R78" s="221"/>
      <c r="S78" s="221"/>
      <c r="T78" s="222">
        <v>6.5000000000000002E-2</v>
      </c>
      <c r="U78" s="221">
        <f>ROUND(E78*T78,2)</f>
        <v>0.52</v>
      </c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124</v>
      </c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>
        <v>38</v>
      </c>
      <c r="B79" s="219" t="s">
        <v>229</v>
      </c>
      <c r="C79" s="262" t="s">
        <v>230</v>
      </c>
      <c r="D79" s="221" t="s">
        <v>157</v>
      </c>
      <c r="E79" s="226">
        <v>8.0000000000000004E-4</v>
      </c>
      <c r="F79" s="229">
        <f>H79+J79</f>
        <v>0</v>
      </c>
      <c r="G79" s="230">
        <f>ROUND(E79*F79,2)</f>
        <v>0</v>
      </c>
      <c r="H79" s="230"/>
      <c r="I79" s="230">
        <f>ROUND(E79*H79,2)</f>
        <v>0</v>
      </c>
      <c r="J79" s="230"/>
      <c r="K79" s="230">
        <f>ROUND(E79*J79,2)</f>
        <v>0</v>
      </c>
      <c r="L79" s="230">
        <v>21</v>
      </c>
      <c r="M79" s="230">
        <f>G79*(1+L79/100)</f>
        <v>0</v>
      </c>
      <c r="N79" s="221">
        <v>1</v>
      </c>
      <c r="O79" s="221">
        <f>ROUND(E79*N79,5)</f>
        <v>8.0000000000000004E-4</v>
      </c>
      <c r="P79" s="221">
        <v>0</v>
      </c>
      <c r="Q79" s="221">
        <f>ROUND(E79*P79,5)</f>
        <v>0</v>
      </c>
      <c r="R79" s="221"/>
      <c r="S79" s="221"/>
      <c r="T79" s="222">
        <v>0</v>
      </c>
      <c r="U79" s="221">
        <f>ROUND(E79*T79,2)</f>
        <v>0</v>
      </c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158</v>
      </c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>
        <v>39</v>
      </c>
      <c r="B80" s="219" t="s">
        <v>231</v>
      </c>
      <c r="C80" s="262" t="s">
        <v>232</v>
      </c>
      <c r="D80" s="221" t="s">
        <v>129</v>
      </c>
      <c r="E80" s="226">
        <v>8</v>
      </c>
      <c r="F80" s="229">
        <f>H80+J80</f>
        <v>0</v>
      </c>
      <c r="G80" s="230">
        <f>ROUND(E80*F80,2)</f>
        <v>0</v>
      </c>
      <c r="H80" s="230"/>
      <c r="I80" s="230">
        <f>ROUND(E80*H80,2)</f>
        <v>0</v>
      </c>
      <c r="J80" s="230"/>
      <c r="K80" s="230">
        <f>ROUND(E80*J80,2)</f>
        <v>0</v>
      </c>
      <c r="L80" s="230">
        <v>21</v>
      </c>
      <c r="M80" s="230">
        <f>G80*(1+L80/100)</f>
        <v>0</v>
      </c>
      <c r="N80" s="221">
        <v>0</v>
      </c>
      <c r="O80" s="221">
        <f>ROUND(E80*N80,5)</f>
        <v>0</v>
      </c>
      <c r="P80" s="221">
        <v>0</v>
      </c>
      <c r="Q80" s="221">
        <f>ROUND(E80*P80,5)</f>
        <v>0</v>
      </c>
      <c r="R80" s="221"/>
      <c r="S80" s="221"/>
      <c r="T80" s="222">
        <v>7.3999999999999996E-2</v>
      </c>
      <c r="U80" s="221">
        <f>ROUND(E80*T80,2)</f>
        <v>0.59</v>
      </c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124</v>
      </c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x14ac:dyDescent="0.2">
      <c r="A81" s="213" t="s">
        <v>119</v>
      </c>
      <c r="B81" s="220" t="s">
        <v>76</v>
      </c>
      <c r="C81" s="264" t="s">
        <v>77</v>
      </c>
      <c r="D81" s="224"/>
      <c r="E81" s="228"/>
      <c r="F81" s="233"/>
      <c r="G81" s="233">
        <f>SUMIF(AE82:AE84,"&lt;&gt;NOR",G82:G84)</f>
        <v>0</v>
      </c>
      <c r="H81" s="233"/>
      <c r="I81" s="233">
        <f>SUM(I82:I84)</f>
        <v>0</v>
      </c>
      <c r="J81" s="233"/>
      <c r="K81" s="233">
        <f>SUM(K82:K84)</f>
        <v>0</v>
      </c>
      <c r="L81" s="233"/>
      <c r="M81" s="233">
        <f>SUM(M82:M84)</f>
        <v>0</v>
      </c>
      <c r="N81" s="224"/>
      <c r="O81" s="224">
        <f>SUM(O82:O84)</f>
        <v>0</v>
      </c>
      <c r="P81" s="224"/>
      <c r="Q81" s="224">
        <f>SUM(Q82:Q84)</f>
        <v>0</v>
      </c>
      <c r="R81" s="224"/>
      <c r="S81" s="224"/>
      <c r="T81" s="225"/>
      <c r="U81" s="224">
        <f>SUM(U82:U84)</f>
        <v>0.6</v>
      </c>
      <c r="AE81" t="s">
        <v>120</v>
      </c>
    </row>
    <row r="82" spans="1:60" outlineLevel="1" x14ac:dyDescent="0.2">
      <c r="A82" s="212">
        <v>40</v>
      </c>
      <c r="B82" s="219" t="s">
        <v>233</v>
      </c>
      <c r="C82" s="262" t="s">
        <v>234</v>
      </c>
      <c r="D82" s="221" t="s">
        <v>157</v>
      </c>
      <c r="E82" s="226">
        <v>60.45</v>
      </c>
      <c r="F82" s="229">
        <f>H82+J82</f>
        <v>0</v>
      </c>
      <c r="G82" s="230">
        <f>ROUND(E82*F82,2)</f>
        <v>0</v>
      </c>
      <c r="H82" s="230"/>
      <c r="I82" s="230">
        <f>ROUND(E82*H82,2)</f>
        <v>0</v>
      </c>
      <c r="J82" s="230"/>
      <c r="K82" s="230">
        <f>ROUND(E82*J82,2)</f>
        <v>0</v>
      </c>
      <c r="L82" s="230">
        <v>21</v>
      </c>
      <c r="M82" s="230">
        <f>G82*(1+L82/100)</f>
        <v>0</v>
      </c>
      <c r="N82" s="221">
        <v>0</v>
      </c>
      <c r="O82" s="221">
        <f>ROUND(E82*N82,5)</f>
        <v>0</v>
      </c>
      <c r="P82" s="221">
        <v>0</v>
      </c>
      <c r="Q82" s="221">
        <f>ROUND(E82*P82,5)</f>
        <v>0</v>
      </c>
      <c r="R82" s="221"/>
      <c r="S82" s="221"/>
      <c r="T82" s="222">
        <v>0.01</v>
      </c>
      <c r="U82" s="221">
        <f>ROUND(E82*T82,2)</f>
        <v>0.6</v>
      </c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124</v>
      </c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/>
      <c r="B83" s="219"/>
      <c r="C83" s="263" t="s">
        <v>235</v>
      </c>
      <c r="D83" s="223"/>
      <c r="E83" s="227"/>
      <c r="F83" s="231"/>
      <c r="G83" s="232"/>
      <c r="H83" s="230"/>
      <c r="I83" s="230"/>
      <c r="J83" s="230"/>
      <c r="K83" s="230"/>
      <c r="L83" s="230"/>
      <c r="M83" s="230"/>
      <c r="N83" s="221"/>
      <c r="O83" s="221"/>
      <c r="P83" s="221"/>
      <c r="Q83" s="221"/>
      <c r="R83" s="221"/>
      <c r="S83" s="221"/>
      <c r="T83" s="222"/>
      <c r="U83" s="221"/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134</v>
      </c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4" t="str">
        <f>C83</f>
        <v>6,045*10 'Přepočtené koeficientem množství'</v>
      </c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>
        <v>41</v>
      </c>
      <c r="B84" s="219" t="s">
        <v>236</v>
      </c>
      <c r="C84" s="262" t="s">
        <v>237</v>
      </c>
      <c r="D84" s="221" t="s">
        <v>157</v>
      </c>
      <c r="E84" s="226">
        <v>6.0449999999999999</v>
      </c>
      <c r="F84" s="229">
        <f>H84+J84</f>
        <v>0</v>
      </c>
      <c r="G84" s="230">
        <f>ROUND(E84*F84,2)</f>
        <v>0</v>
      </c>
      <c r="H84" s="230"/>
      <c r="I84" s="230">
        <f>ROUND(E84*H84,2)</f>
        <v>0</v>
      </c>
      <c r="J84" s="230"/>
      <c r="K84" s="230">
        <f>ROUND(E84*J84,2)</f>
        <v>0</v>
      </c>
      <c r="L84" s="230">
        <v>21</v>
      </c>
      <c r="M84" s="230">
        <f>G84*(1+L84/100)</f>
        <v>0</v>
      </c>
      <c r="N84" s="221">
        <v>0</v>
      </c>
      <c r="O84" s="221">
        <f>ROUND(E84*N84,5)</f>
        <v>0</v>
      </c>
      <c r="P84" s="221">
        <v>0</v>
      </c>
      <c r="Q84" s="221">
        <f>ROUND(E84*P84,5)</f>
        <v>0</v>
      </c>
      <c r="R84" s="221"/>
      <c r="S84" s="221"/>
      <c r="T84" s="222">
        <v>0</v>
      </c>
      <c r="U84" s="221">
        <f>ROUND(E84*T84,2)</f>
        <v>0</v>
      </c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124</v>
      </c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x14ac:dyDescent="0.2">
      <c r="A85" s="213" t="s">
        <v>119</v>
      </c>
      <c r="B85" s="220" t="s">
        <v>78</v>
      </c>
      <c r="C85" s="264" t="s">
        <v>79</v>
      </c>
      <c r="D85" s="224"/>
      <c r="E85" s="228"/>
      <c r="F85" s="233"/>
      <c r="G85" s="233">
        <f>SUMIF(AE86:AE87,"&lt;&gt;NOR",G86:G87)</f>
        <v>0</v>
      </c>
      <c r="H85" s="233"/>
      <c r="I85" s="233">
        <f>SUM(I86:I87)</f>
        <v>0</v>
      </c>
      <c r="J85" s="233"/>
      <c r="K85" s="233">
        <f>SUM(K86:K87)</f>
        <v>0</v>
      </c>
      <c r="L85" s="233"/>
      <c r="M85" s="233">
        <f>SUM(M86:M87)</f>
        <v>0</v>
      </c>
      <c r="N85" s="224"/>
      <c r="O85" s="224">
        <f>SUM(O86:O87)</f>
        <v>0</v>
      </c>
      <c r="P85" s="224"/>
      <c r="Q85" s="224">
        <f>SUM(Q86:Q87)</f>
        <v>0</v>
      </c>
      <c r="R85" s="224"/>
      <c r="S85" s="224"/>
      <c r="T85" s="225"/>
      <c r="U85" s="224">
        <f>SUM(U86:U87)</f>
        <v>13.27</v>
      </c>
      <c r="AE85" t="s">
        <v>120</v>
      </c>
    </row>
    <row r="86" spans="1:60" outlineLevel="1" x14ac:dyDescent="0.2">
      <c r="A86" s="212">
        <v>42</v>
      </c>
      <c r="B86" s="219" t="s">
        <v>238</v>
      </c>
      <c r="C86" s="262" t="s">
        <v>239</v>
      </c>
      <c r="D86" s="221" t="s">
        <v>157</v>
      </c>
      <c r="E86" s="226">
        <v>33.969000000000001</v>
      </c>
      <c r="F86" s="229">
        <f>H86+J86</f>
        <v>0</v>
      </c>
      <c r="G86" s="230">
        <f>ROUND(E86*F86,2)</f>
        <v>0</v>
      </c>
      <c r="H86" s="230"/>
      <c r="I86" s="230">
        <f>ROUND(E86*H86,2)</f>
        <v>0</v>
      </c>
      <c r="J86" s="230"/>
      <c r="K86" s="230">
        <f>ROUND(E86*J86,2)</f>
        <v>0</v>
      </c>
      <c r="L86" s="230">
        <v>21</v>
      </c>
      <c r="M86" s="230">
        <f>G86*(1+L86/100)</f>
        <v>0</v>
      </c>
      <c r="N86" s="221">
        <v>0</v>
      </c>
      <c r="O86" s="221">
        <f>ROUND(E86*N86,5)</f>
        <v>0</v>
      </c>
      <c r="P86" s="221">
        <v>0</v>
      </c>
      <c r="Q86" s="221">
        <f>ROUND(E86*P86,5)</f>
        <v>0</v>
      </c>
      <c r="R86" s="221"/>
      <c r="S86" s="221"/>
      <c r="T86" s="222">
        <v>0.39</v>
      </c>
      <c r="U86" s="221">
        <f>ROUND(E86*T86,2)</f>
        <v>13.25</v>
      </c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124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>
        <v>43</v>
      </c>
      <c r="B87" s="219" t="s">
        <v>240</v>
      </c>
      <c r="C87" s="262" t="s">
        <v>241</v>
      </c>
      <c r="D87" s="221" t="s">
        <v>157</v>
      </c>
      <c r="E87" s="226">
        <v>0.108</v>
      </c>
      <c r="F87" s="229">
        <f>H87+J87</f>
        <v>0</v>
      </c>
      <c r="G87" s="230">
        <f>ROUND(E87*F87,2)</f>
        <v>0</v>
      </c>
      <c r="H87" s="230"/>
      <c r="I87" s="230">
        <f>ROUND(E87*H87,2)</f>
        <v>0</v>
      </c>
      <c r="J87" s="230"/>
      <c r="K87" s="230">
        <f>ROUND(E87*J87,2)</f>
        <v>0</v>
      </c>
      <c r="L87" s="230">
        <v>21</v>
      </c>
      <c r="M87" s="230">
        <f>G87*(1+L87/100)</f>
        <v>0</v>
      </c>
      <c r="N87" s="221">
        <v>0</v>
      </c>
      <c r="O87" s="221">
        <f>ROUND(E87*N87,5)</f>
        <v>0</v>
      </c>
      <c r="P87" s="221">
        <v>0</v>
      </c>
      <c r="Q87" s="221">
        <f>ROUND(E87*P87,5)</f>
        <v>0</v>
      </c>
      <c r="R87" s="221"/>
      <c r="S87" s="221"/>
      <c r="T87" s="222">
        <v>0.21149999999999999</v>
      </c>
      <c r="U87" s="221">
        <f>ROUND(E87*T87,2)</f>
        <v>0.02</v>
      </c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124</v>
      </c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x14ac:dyDescent="0.2">
      <c r="A88" s="213" t="s">
        <v>119</v>
      </c>
      <c r="B88" s="220" t="s">
        <v>80</v>
      </c>
      <c r="C88" s="264" t="s">
        <v>81</v>
      </c>
      <c r="D88" s="224"/>
      <c r="E88" s="228"/>
      <c r="F88" s="233"/>
      <c r="G88" s="233">
        <f>SUMIF(AE89:AE92,"&lt;&gt;NOR",G89:G92)</f>
        <v>0</v>
      </c>
      <c r="H88" s="233"/>
      <c r="I88" s="233">
        <f>SUM(I89:I92)</f>
        <v>0</v>
      </c>
      <c r="J88" s="233"/>
      <c r="K88" s="233">
        <f>SUM(K89:K92)</f>
        <v>0</v>
      </c>
      <c r="L88" s="233"/>
      <c r="M88" s="233">
        <f>SUM(M89:M92)</f>
        <v>0</v>
      </c>
      <c r="N88" s="224"/>
      <c r="O88" s="224">
        <f>SUM(O89:O92)</f>
        <v>5.94E-3</v>
      </c>
      <c r="P88" s="224"/>
      <c r="Q88" s="224">
        <f>SUM(Q89:Q92)</f>
        <v>0</v>
      </c>
      <c r="R88" s="224"/>
      <c r="S88" s="224"/>
      <c r="T88" s="225"/>
      <c r="U88" s="224">
        <f>SUM(U89:U92)</f>
        <v>1.92</v>
      </c>
      <c r="AE88" t="s">
        <v>120</v>
      </c>
    </row>
    <row r="89" spans="1:60" outlineLevel="1" x14ac:dyDescent="0.2">
      <c r="A89" s="212">
        <v>44</v>
      </c>
      <c r="B89" s="219" t="s">
        <v>242</v>
      </c>
      <c r="C89" s="262" t="s">
        <v>243</v>
      </c>
      <c r="D89" s="221" t="s">
        <v>123</v>
      </c>
      <c r="E89" s="226">
        <v>12</v>
      </c>
      <c r="F89" s="229">
        <f>H89+J89</f>
        <v>0</v>
      </c>
      <c r="G89" s="230">
        <f>ROUND(E89*F89,2)</f>
        <v>0</v>
      </c>
      <c r="H89" s="230"/>
      <c r="I89" s="230">
        <f>ROUND(E89*H89,2)</f>
        <v>0</v>
      </c>
      <c r="J89" s="230"/>
      <c r="K89" s="230">
        <f>ROUND(E89*J89,2)</f>
        <v>0</v>
      </c>
      <c r="L89" s="230">
        <v>21</v>
      </c>
      <c r="M89" s="230">
        <f>G89*(1+L89/100)</f>
        <v>0</v>
      </c>
      <c r="N89" s="221">
        <v>0</v>
      </c>
      <c r="O89" s="221">
        <f>ROUND(E89*N89,5)</f>
        <v>0</v>
      </c>
      <c r="P89" s="221">
        <v>0</v>
      </c>
      <c r="Q89" s="221">
        <f>ROUND(E89*P89,5)</f>
        <v>0</v>
      </c>
      <c r="R89" s="221"/>
      <c r="S89" s="221"/>
      <c r="T89" s="222">
        <v>0.16</v>
      </c>
      <c r="U89" s="221">
        <f>ROUND(E89*T89,2)</f>
        <v>1.92</v>
      </c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124</v>
      </c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9"/>
      <c r="C90" s="263" t="s">
        <v>244</v>
      </c>
      <c r="D90" s="223"/>
      <c r="E90" s="227"/>
      <c r="F90" s="231"/>
      <c r="G90" s="232"/>
      <c r="H90" s="230"/>
      <c r="I90" s="230"/>
      <c r="J90" s="230"/>
      <c r="K90" s="230"/>
      <c r="L90" s="230"/>
      <c r="M90" s="230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134</v>
      </c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4" t="str">
        <f>C90</f>
        <v>15,0*0,8</v>
      </c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>
        <v>45</v>
      </c>
      <c r="B91" s="219" t="s">
        <v>245</v>
      </c>
      <c r="C91" s="262" t="s">
        <v>246</v>
      </c>
      <c r="D91" s="221" t="s">
        <v>123</v>
      </c>
      <c r="E91" s="226">
        <v>13.2</v>
      </c>
      <c r="F91" s="229">
        <f>H91+J91</f>
        <v>0</v>
      </c>
      <c r="G91" s="230">
        <f>ROUND(E91*F91,2)</f>
        <v>0</v>
      </c>
      <c r="H91" s="230"/>
      <c r="I91" s="230">
        <f>ROUND(E91*H91,2)</f>
        <v>0</v>
      </c>
      <c r="J91" s="230"/>
      <c r="K91" s="230">
        <f>ROUND(E91*J91,2)</f>
        <v>0</v>
      </c>
      <c r="L91" s="230">
        <v>21</v>
      </c>
      <c r="M91" s="230">
        <f>G91*(1+L91/100)</f>
        <v>0</v>
      </c>
      <c r="N91" s="221">
        <v>4.4999999999999999E-4</v>
      </c>
      <c r="O91" s="221">
        <f>ROUND(E91*N91,5)</f>
        <v>5.94E-3</v>
      </c>
      <c r="P91" s="221">
        <v>0</v>
      </c>
      <c r="Q91" s="221">
        <f>ROUND(E91*P91,5)</f>
        <v>0</v>
      </c>
      <c r="R91" s="221"/>
      <c r="S91" s="221"/>
      <c r="T91" s="222">
        <v>0</v>
      </c>
      <c r="U91" s="221">
        <f>ROUND(E91*T91,2)</f>
        <v>0</v>
      </c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158</v>
      </c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9"/>
      <c r="C92" s="263" t="s">
        <v>247</v>
      </c>
      <c r="D92" s="223"/>
      <c r="E92" s="227"/>
      <c r="F92" s="231"/>
      <c r="G92" s="232"/>
      <c r="H92" s="230"/>
      <c r="I92" s="230"/>
      <c r="J92" s="230"/>
      <c r="K92" s="230"/>
      <c r="L92" s="230"/>
      <c r="M92" s="230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134</v>
      </c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4" t="str">
        <f>C92</f>
        <v>12,0*1,1 'Přepočtené koeficientem množství'</v>
      </c>
      <c r="BB92" s="211"/>
      <c r="BC92" s="211"/>
      <c r="BD92" s="211"/>
      <c r="BE92" s="211"/>
      <c r="BF92" s="211"/>
      <c r="BG92" s="211"/>
      <c r="BH92" s="211"/>
    </row>
    <row r="93" spans="1:60" x14ac:dyDescent="0.2">
      <c r="A93" s="213" t="s">
        <v>119</v>
      </c>
      <c r="B93" s="220" t="s">
        <v>82</v>
      </c>
      <c r="C93" s="264" t="s">
        <v>83</v>
      </c>
      <c r="D93" s="224"/>
      <c r="E93" s="228"/>
      <c r="F93" s="233"/>
      <c r="G93" s="233">
        <f>SUMIF(AE94:AE99,"&lt;&gt;NOR",G94:G99)</f>
        <v>0</v>
      </c>
      <c r="H93" s="233"/>
      <c r="I93" s="233">
        <f>SUM(I94:I99)</f>
        <v>0</v>
      </c>
      <c r="J93" s="233"/>
      <c r="K93" s="233">
        <f>SUM(K94:K99)</f>
        <v>0</v>
      </c>
      <c r="L93" s="233"/>
      <c r="M93" s="233">
        <f>SUM(M94:M99)</f>
        <v>0</v>
      </c>
      <c r="N93" s="224"/>
      <c r="O93" s="224">
        <f>SUM(O94:O99)</f>
        <v>0.26307999999999998</v>
      </c>
      <c r="P93" s="224"/>
      <c r="Q93" s="224">
        <f>SUM(Q94:Q99)</f>
        <v>0</v>
      </c>
      <c r="R93" s="224"/>
      <c r="S93" s="224"/>
      <c r="T93" s="225"/>
      <c r="U93" s="224">
        <f>SUM(U94:U99)</f>
        <v>10.42</v>
      </c>
      <c r="AE93" t="s">
        <v>120</v>
      </c>
    </row>
    <row r="94" spans="1:60" outlineLevel="1" x14ac:dyDescent="0.2">
      <c r="A94" s="212">
        <v>46</v>
      </c>
      <c r="B94" s="219" t="s">
        <v>248</v>
      </c>
      <c r="C94" s="262" t="s">
        <v>249</v>
      </c>
      <c r="D94" s="221" t="s">
        <v>123</v>
      </c>
      <c r="E94" s="226">
        <v>16.28</v>
      </c>
      <c r="F94" s="229">
        <f>H94+J94</f>
        <v>0</v>
      </c>
      <c r="G94" s="230">
        <f>ROUND(E94*F94,2)</f>
        <v>0</v>
      </c>
      <c r="H94" s="230"/>
      <c r="I94" s="230">
        <f>ROUND(E94*H94,2)</f>
        <v>0</v>
      </c>
      <c r="J94" s="230"/>
      <c r="K94" s="230">
        <f>ROUND(E94*J94,2)</f>
        <v>0</v>
      </c>
      <c r="L94" s="230">
        <v>21</v>
      </c>
      <c r="M94" s="230">
        <f>G94*(1+L94/100)</f>
        <v>0</v>
      </c>
      <c r="N94" s="221">
        <v>1.8000000000000001E-4</v>
      </c>
      <c r="O94" s="221">
        <f>ROUND(E94*N94,5)</f>
        <v>2.9299999999999999E-3</v>
      </c>
      <c r="P94" s="221">
        <v>0</v>
      </c>
      <c r="Q94" s="221">
        <f>ROUND(E94*P94,5)</f>
        <v>0</v>
      </c>
      <c r="R94" s="221"/>
      <c r="S94" s="221"/>
      <c r="T94" s="222">
        <v>0.60299999999999998</v>
      </c>
      <c r="U94" s="221">
        <f>ROUND(E94*T94,2)</f>
        <v>9.82</v>
      </c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124</v>
      </c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9"/>
      <c r="C95" s="263" t="s">
        <v>250</v>
      </c>
      <c r="D95" s="223"/>
      <c r="E95" s="227"/>
      <c r="F95" s="231"/>
      <c r="G95" s="232"/>
      <c r="H95" s="230"/>
      <c r="I95" s="230"/>
      <c r="J95" s="230"/>
      <c r="K95" s="230"/>
      <c r="L95" s="230"/>
      <c r="M95" s="230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134</v>
      </c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4" t="str">
        <f>C95</f>
        <v>0,145*1,48*14</v>
      </c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/>
      <c r="B96" s="219"/>
      <c r="C96" s="263" t="s">
        <v>251</v>
      </c>
      <c r="D96" s="223"/>
      <c r="E96" s="227"/>
      <c r="F96" s="231"/>
      <c r="G96" s="232"/>
      <c r="H96" s="230"/>
      <c r="I96" s="230"/>
      <c r="J96" s="230"/>
      <c r="K96" s="230"/>
      <c r="L96" s="230"/>
      <c r="M96" s="230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134</v>
      </c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4" t="str">
        <f>C96</f>
        <v>0,145*1,09*84</v>
      </c>
      <c r="BB96" s="211"/>
      <c r="BC96" s="211"/>
      <c r="BD96" s="211"/>
      <c r="BE96" s="211"/>
      <c r="BF96" s="211"/>
      <c r="BG96" s="211"/>
      <c r="BH96" s="211"/>
    </row>
    <row r="97" spans="1:60" ht="22.5" outlineLevel="1" x14ac:dyDescent="0.2">
      <c r="A97" s="212">
        <v>47</v>
      </c>
      <c r="B97" s="219" t="s">
        <v>252</v>
      </c>
      <c r="C97" s="262" t="s">
        <v>253</v>
      </c>
      <c r="D97" s="221" t="s">
        <v>132</v>
      </c>
      <c r="E97" s="226">
        <v>0.47299999999999998</v>
      </c>
      <c r="F97" s="229">
        <f>H97+J97</f>
        <v>0</v>
      </c>
      <c r="G97" s="230">
        <f>ROUND(E97*F97,2)</f>
        <v>0</v>
      </c>
      <c r="H97" s="230"/>
      <c r="I97" s="230">
        <f>ROUND(E97*H97,2)</f>
        <v>0</v>
      </c>
      <c r="J97" s="230"/>
      <c r="K97" s="230">
        <f>ROUND(E97*J97,2)</f>
        <v>0</v>
      </c>
      <c r="L97" s="230">
        <v>21</v>
      </c>
      <c r="M97" s="230">
        <f>G97*(1+L97/100)</f>
        <v>0</v>
      </c>
      <c r="N97" s="221">
        <v>0.55000000000000004</v>
      </c>
      <c r="O97" s="221">
        <f>ROUND(E97*N97,5)</f>
        <v>0.26014999999999999</v>
      </c>
      <c r="P97" s="221">
        <v>0</v>
      </c>
      <c r="Q97" s="221">
        <f>ROUND(E97*P97,5)</f>
        <v>0</v>
      </c>
      <c r="R97" s="221"/>
      <c r="S97" s="221"/>
      <c r="T97" s="222">
        <v>0</v>
      </c>
      <c r="U97" s="221">
        <f>ROUND(E97*T97,2)</f>
        <v>0</v>
      </c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158</v>
      </c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2"/>
      <c r="B98" s="219"/>
      <c r="C98" s="263" t="s">
        <v>254</v>
      </c>
      <c r="D98" s="223"/>
      <c r="E98" s="227"/>
      <c r="F98" s="231"/>
      <c r="G98" s="232"/>
      <c r="H98" s="230"/>
      <c r="I98" s="230"/>
      <c r="J98" s="230"/>
      <c r="K98" s="230"/>
      <c r="L98" s="230"/>
      <c r="M98" s="230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134</v>
      </c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4" t="str">
        <f>C98</f>
        <v>0,455*1,04 'Přepočtené koeficientem množství'</v>
      </c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>
        <v>48</v>
      </c>
      <c r="B99" s="219" t="s">
        <v>255</v>
      </c>
      <c r="C99" s="262" t="s">
        <v>256</v>
      </c>
      <c r="D99" s="221" t="s">
        <v>157</v>
      </c>
      <c r="E99" s="226">
        <v>0.26600000000000001</v>
      </c>
      <c r="F99" s="229">
        <f>H99+J99</f>
        <v>0</v>
      </c>
      <c r="G99" s="230">
        <f>ROUND(E99*F99,2)</f>
        <v>0</v>
      </c>
      <c r="H99" s="230"/>
      <c r="I99" s="230">
        <f>ROUND(E99*H99,2)</f>
        <v>0</v>
      </c>
      <c r="J99" s="230"/>
      <c r="K99" s="230">
        <f>ROUND(E99*J99,2)</f>
        <v>0</v>
      </c>
      <c r="L99" s="230">
        <v>21</v>
      </c>
      <c r="M99" s="230">
        <f>G99*(1+L99/100)</f>
        <v>0</v>
      </c>
      <c r="N99" s="221">
        <v>0</v>
      </c>
      <c r="O99" s="221">
        <f>ROUND(E99*N99,5)</f>
        <v>0</v>
      </c>
      <c r="P99" s="221">
        <v>0</v>
      </c>
      <c r="Q99" s="221">
        <f>ROUND(E99*P99,5)</f>
        <v>0</v>
      </c>
      <c r="R99" s="221"/>
      <c r="S99" s="221"/>
      <c r="T99" s="222">
        <v>2.2549999999999999</v>
      </c>
      <c r="U99" s="221">
        <f>ROUND(E99*T99,2)</f>
        <v>0.6</v>
      </c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124</v>
      </c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x14ac:dyDescent="0.2">
      <c r="A100" s="213" t="s">
        <v>119</v>
      </c>
      <c r="B100" s="220" t="s">
        <v>84</v>
      </c>
      <c r="C100" s="264" t="s">
        <v>85</v>
      </c>
      <c r="D100" s="224"/>
      <c r="E100" s="228"/>
      <c r="F100" s="233"/>
      <c r="G100" s="233">
        <f>SUMIF(AE101:AE105,"&lt;&gt;NOR",G101:G105)</f>
        <v>0</v>
      </c>
      <c r="H100" s="233"/>
      <c r="I100" s="233">
        <f>SUM(I101:I105)</f>
        <v>0</v>
      </c>
      <c r="J100" s="233"/>
      <c r="K100" s="233">
        <f>SUM(K101:K105)</f>
        <v>0</v>
      </c>
      <c r="L100" s="233"/>
      <c r="M100" s="233">
        <f>SUM(M101:M105)</f>
        <v>0</v>
      </c>
      <c r="N100" s="224"/>
      <c r="O100" s="224">
        <f>SUM(O101:O105)</f>
        <v>0.36521999999999999</v>
      </c>
      <c r="P100" s="224"/>
      <c r="Q100" s="224">
        <f>SUM(Q101:Q105)</f>
        <v>0</v>
      </c>
      <c r="R100" s="224"/>
      <c r="S100" s="224"/>
      <c r="T100" s="225"/>
      <c r="U100" s="224">
        <f>SUM(U101:U105)</f>
        <v>16.68</v>
      </c>
      <c r="AE100" t="s">
        <v>120</v>
      </c>
    </row>
    <row r="101" spans="1:60" outlineLevel="1" x14ac:dyDescent="0.2">
      <c r="A101" s="212">
        <v>49</v>
      </c>
      <c r="B101" s="219" t="s">
        <v>257</v>
      </c>
      <c r="C101" s="262" t="s">
        <v>258</v>
      </c>
      <c r="D101" s="221" t="s">
        <v>165</v>
      </c>
      <c r="E101" s="226">
        <v>347.83</v>
      </c>
      <c r="F101" s="229">
        <f>H101+J101</f>
        <v>0</v>
      </c>
      <c r="G101" s="230">
        <f>ROUND(E101*F101,2)</f>
        <v>0</v>
      </c>
      <c r="H101" s="230"/>
      <c r="I101" s="230">
        <f>ROUND(E101*H101,2)</f>
        <v>0</v>
      </c>
      <c r="J101" s="230"/>
      <c r="K101" s="230">
        <f>ROUND(E101*J101,2)</f>
        <v>0</v>
      </c>
      <c r="L101" s="230">
        <v>21</v>
      </c>
      <c r="M101" s="230">
        <f>G101*(1+L101/100)</f>
        <v>0</v>
      </c>
      <c r="N101" s="221">
        <v>5.0000000000000002E-5</v>
      </c>
      <c r="O101" s="221">
        <f>ROUND(E101*N101,5)</f>
        <v>1.7389999999999999E-2</v>
      </c>
      <c r="P101" s="221">
        <v>0</v>
      </c>
      <c r="Q101" s="221">
        <f>ROUND(E101*P101,5)</f>
        <v>0</v>
      </c>
      <c r="R101" s="221"/>
      <c r="S101" s="221"/>
      <c r="T101" s="222">
        <v>4.3999999999999997E-2</v>
      </c>
      <c r="U101" s="221">
        <f>ROUND(E101*T101,2)</f>
        <v>15.3</v>
      </c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124</v>
      </c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>
        <v>50</v>
      </c>
      <c r="B102" s="219" t="s">
        <v>259</v>
      </c>
      <c r="C102" s="262" t="s">
        <v>260</v>
      </c>
      <c r="D102" s="221" t="s">
        <v>157</v>
      </c>
      <c r="E102" s="226">
        <v>9.4820000000000002E-2</v>
      </c>
      <c r="F102" s="229">
        <f>H102+J102</f>
        <v>0</v>
      </c>
      <c r="G102" s="230">
        <f>ROUND(E102*F102,2)</f>
        <v>0</v>
      </c>
      <c r="H102" s="230"/>
      <c r="I102" s="230">
        <f>ROUND(E102*H102,2)</f>
        <v>0</v>
      </c>
      <c r="J102" s="230"/>
      <c r="K102" s="230">
        <f>ROUND(E102*J102,2)</f>
        <v>0</v>
      </c>
      <c r="L102" s="230">
        <v>21</v>
      </c>
      <c r="M102" s="230">
        <f>G102*(1+L102/100)</f>
        <v>0</v>
      </c>
      <c r="N102" s="221">
        <v>1</v>
      </c>
      <c r="O102" s="221">
        <f>ROUND(E102*N102,5)</f>
        <v>9.4820000000000002E-2</v>
      </c>
      <c r="P102" s="221">
        <v>0</v>
      </c>
      <c r="Q102" s="221">
        <f>ROUND(E102*P102,5)</f>
        <v>0</v>
      </c>
      <c r="R102" s="221"/>
      <c r="S102" s="221"/>
      <c r="T102" s="222">
        <v>0</v>
      </c>
      <c r="U102" s="221">
        <f>ROUND(E102*T102,2)</f>
        <v>0</v>
      </c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158</v>
      </c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>
        <v>51</v>
      </c>
      <c r="B103" s="219" t="s">
        <v>261</v>
      </c>
      <c r="C103" s="262" t="s">
        <v>262</v>
      </c>
      <c r="D103" s="221" t="s">
        <v>157</v>
      </c>
      <c r="E103" s="226">
        <v>3.8E-3</v>
      </c>
      <c r="F103" s="229">
        <f>H103+J103</f>
        <v>0</v>
      </c>
      <c r="G103" s="230">
        <f>ROUND(E103*F103,2)</f>
        <v>0</v>
      </c>
      <c r="H103" s="230"/>
      <c r="I103" s="230">
        <f>ROUND(E103*H103,2)</f>
        <v>0</v>
      </c>
      <c r="J103" s="230"/>
      <c r="K103" s="230">
        <f>ROUND(E103*J103,2)</f>
        <v>0</v>
      </c>
      <c r="L103" s="230">
        <v>21</v>
      </c>
      <c r="M103" s="230">
        <f>G103*(1+L103/100)</f>
        <v>0</v>
      </c>
      <c r="N103" s="221">
        <v>1</v>
      </c>
      <c r="O103" s="221">
        <f>ROUND(E103*N103,5)</f>
        <v>3.8E-3</v>
      </c>
      <c r="P103" s="221">
        <v>0</v>
      </c>
      <c r="Q103" s="221">
        <f>ROUND(E103*P103,5)</f>
        <v>0</v>
      </c>
      <c r="R103" s="221"/>
      <c r="S103" s="221"/>
      <c r="T103" s="222">
        <v>0</v>
      </c>
      <c r="U103" s="221">
        <f>ROUND(E103*T103,2)</f>
        <v>0</v>
      </c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158</v>
      </c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>
        <v>52</v>
      </c>
      <c r="B104" s="219" t="s">
        <v>263</v>
      </c>
      <c r="C104" s="262" t="s">
        <v>264</v>
      </c>
      <c r="D104" s="221" t="s">
        <v>157</v>
      </c>
      <c r="E104" s="226">
        <v>0.24920999999999999</v>
      </c>
      <c r="F104" s="229">
        <f>H104+J104</f>
        <v>0</v>
      </c>
      <c r="G104" s="230">
        <f>ROUND(E104*F104,2)</f>
        <v>0</v>
      </c>
      <c r="H104" s="230"/>
      <c r="I104" s="230">
        <f>ROUND(E104*H104,2)</f>
        <v>0</v>
      </c>
      <c r="J104" s="230"/>
      <c r="K104" s="230">
        <f>ROUND(E104*J104,2)</f>
        <v>0</v>
      </c>
      <c r="L104" s="230">
        <v>21</v>
      </c>
      <c r="M104" s="230">
        <f>G104*(1+L104/100)</f>
        <v>0</v>
      </c>
      <c r="N104" s="221">
        <v>1</v>
      </c>
      <c r="O104" s="221">
        <f>ROUND(E104*N104,5)</f>
        <v>0.24920999999999999</v>
      </c>
      <c r="P104" s="221">
        <v>0</v>
      </c>
      <c r="Q104" s="221">
        <f>ROUND(E104*P104,5)</f>
        <v>0</v>
      </c>
      <c r="R104" s="221"/>
      <c r="S104" s="221"/>
      <c r="T104" s="222">
        <v>0</v>
      </c>
      <c r="U104" s="221">
        <f>ROUND(E104*T104,2)</f>
        <v>0</v>
      </c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158</v>
      </c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>
        <v>53</v>
      </c>
      <c r="B105" s="219" t="s">
        <v>265</v>
      </c>
      <c r="C105" s="262" t="s">
        <v>266</v>
      </c>
      <c r="D105" s="221" t="s">
        <v>157</v>
      </c>
      <c r="E105" s="226">
        <v>0.41499999999999998</v>
      </c>
      <c r="F105" s="229">
        <f>H105+J105</f>
        <v>0</v>
      </c>
      <c r="G105" s="230">
        <f>ROUND(E105*F105,2)</f>
        <v>0</v>
      </c>
      <c r="H105" s="230"/>
      <c r="I105" s="230">
        <f>ROUND(E105*H105,2)</f>
        <v>0</v>
      </c>
      <c r="J105" s="230"/>
      <c r="K105" s="230">
        <f>ROUND(E105*J105,2)</f>
        <v>0</v>
      </c>
      <c r="L105" s="230">
        <v>21</v>
      </c>
      <c r="M105" s="230">
        <f>G105*(1+L105/100)</f>
        <v>0</v>
      </c>
      <c r="N105" s="221">
        <v>0</v>
      </c>
      <c r="O105" s="221">
        <f>ROUND(E105*N105,5)</f>
        <v>0</v>
      </c>
      <c r="P105" s="221">
        <v>0</v>
      </c>
      <c r="Q105" s="221">
        <f>ROUND(E105*P105,5)</f>
        <v>0</v>
      </c>
      <c r="R105" s="221"/>
      <c r="S105" s="221"/>
      <c r="T105" s="222">
        <v>3.327</v>
      </c>
      <c r="U105" s="221">
        <f>ROUND(E105*T105,2)</f>
        <v>1.38</v>
      </c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124</v>
      </c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x14ac:dyDescent="0.2">
      <c r="A106" s="213" t="s">
        <v>119</v>
      </c>
      <c r="B106" s="220" t="s">
        <v>86</v>
      </c>
      <c r="C106" s="264" t="s">
        <v>87</v>
      </c>
      <c r="D106" s="224"/>
      <c r="E106" s="228"/>
      <c r="F106" s="233"/>
      <c r="G106" s="233">
        <f>SUMIF(AE107:AE116,"&lt;&gt;NOR",G107:G116)</f>
        <v>0</v>
      </c>
      <c r="H106" s="233"/>
      <c r="I106" s="233">
        <f>SUM(I107:I116)</f>
        <v>0</v>
      </c>
      <c r="J106" s="233"/>
      <c r="K106" s="233">
        <f>SUM(K107:K116)</f>
        <v>0</v>
      </c>
      <c r="L106" s="233"/>
      <c r="M106" s="233">
        <f>SUM(M107:M116)</f>
        <v>0</v>
      </c>
      <c r="N106" s="224"/>
      <c r="O106" s="224">
        <f>SUM(O107:O116)</f>
        <v>5.8130000000000001E-2</v>
      </c>
      <c r="P106" s="224"/>
      <c r="Q106" s="224">
        <f>SUM(Q107:Q116)</f>
        <v>0</v>
      </c>
      <c r="R106" s="224"/>
      <c r="S106" s="224"/>
      <c r="T106" s="225"/>
      <c r="U106" s="224">
        <f>SUM(U107:U116)</f>
        <v>15.43</v>
      </c>
      <c r="AE106" t="s">
        <v>120</v>
      </c>
    </row>
    <row r="107" spans="1:60" outlineLevel="1" x14ac:dyDescent="0.2">
      <c r="A107" s="212">
        <v>54</v>
      </c>
      <c r="B107" s="219" t="s">
        <v>267</v>
      </c>
      <c r="C107" s="262" t="s">
        <v>268</v>
      </c>
      <c r="D107" s="221" t="s">
        <v>123</v>
      </c>
      <c r="E107" s="226">
        <v>16.283999999999999</v>
      </c>
      <c r="F107" s="229">
        <f>H107+J107</f>
        <v>0</v>
      </c>
      <c r="G107" s="230">
        <f>ROUND(E107*F107,2)</f>
        <v>0</v>
      </c>
      <c r="H107" s="230"/>
      <c r="I107" s="230">
        <f>ROUND(E107*H107,2)</f>
        <v>0</v>
      </c>
      <c r="J107" s="230"/>
      <c r="K107" s="230">
        <f>ROUND(E107*J107,2)</f>
        <v>0</v>
      </c>
      <c r="L107" s="230">
        <v>21</v>
      </c>
      <c r="M107" s="230">
        <f>G107*(1+L107/100)</f>
        <v>0</v>
      </c>
      <c r="N107" s="221">
        <v>2.1299999999999999E-3</v>
      </c>
      <c r="O107" s="221">
        <f>ROUND(E107*N107,5)</f>
        <v>3.4680000000000002E-2</v>
      </c>
      <c r="P107" s="221">
        <v>0</v>
      </c>
      <c r="Q107" s="221">
        <f>ROUND(E107*P107,5)</f>
        <v>0</v>
      </c>
      <c r="R107" s="221"/>
      <c r="S107" s="221"/>
      <c r="T107" s="222">
        <v>0.1787</v>
      </c>
      <c r="U107" s="221">
        <f>ROUND(E107*T107,2)</f>
        <v>2.91</v>
      </c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124</v>
      </c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>
        <v>55</v>
      </c>
      <c r="B108" s="219" t="s">
        <v>269</v>
      </c>
      <c r="C108" s="262" t="s">
        <v>270</v>
      </c>
      <c r="D108" s="221" t="s">
        <v>123</v>
      </c>
      <c r="E108" s="226">
        <v>16.283999999999999</v>
      </c>
      <c r="F108" s="229">
        <f>H108+J108</f>
        <v>0</v>
      </c>
      <c r="G108" s="230">
        <f>ROUND(E108*F108,2)</f>
        <v>0</v>
      </c>
      <c r="H108" s="230"/>
      <c r="I108" s="230">
        <f>ROUND(E108*H108,2)</f>
        <v>0</v>
      </c>
      <c r="J108" s="230"/>
      <c r="K108" s="230">
        <f>ROUND(E108*J108,2)</f>
        <v>0</v>
      </c>
      <c r="L108" s="230">
        <v>21</v>
      </c>
      <c r="M108" s="230">
        <f>G108*(1+L108/100)</f>
        <v>0</v>
      </c>
      <c r="N108" s="221">
        <v>1.2600000000000001E-3</v>
      </c>
      <c r="O108" s="221">
        <f>ROUND(E108*N108,5)</f>
        <v>2.052E-2</v>
      </c>
      <c r="P108" s="221">
        <v>0</v>
      </c>
      <c r="Q108" s="221">
        <f>ROUND(E108*P108,5)</f>
        <v>0</v>
      </c>
      <c r="R108" s="221"/>
      <c r="S108" s="221"/>
      <c r="T108" s="222">
        <v>0.16900000000000001</v>
      </c>
      <c r="U108" s="221">
        <f>ROUND(E108*T108,2)</f>
        <v>2.75</v>
      </c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124</v>
      </c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/>
      <c r="B109" s="219"/>
      <c r="C109" s="263" t="s">
        <v>271</v>
      </c>
      <c r="D109" s="223"/>
      <c r="E109" s="227"/>
      <c r="F109" s="231"/>
      <c r="G109" s="232"/>
      <c r="H109" s="230"/>
      <c r="I109" s="230"/>
      <c r="J109" s="230"/>
      <c r="K109" s="230"/>
      <c r="L109" s="230"/>
      <c r="M109" s="230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134</v>
      </c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4" t="str">
        <f>C109</f>
        <v>povrchová úprava kotevních sloupků</v>
      </c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/>
      <c r="B110" s="219"/>
      <c r="C110" s="263" t="s">
        <v>272</v>
      </c>
      <c r="D110" s="223"/>
      <c r="E110" s="227"/>
      <c r="F110" s="231"/>
      <c r="G110" s="232"/>
      <c r="H110" s="230"/>
      <c r="I110" s="230"/>
      <c r="J110" s="230"/>
      <c r="K110" s="230"/>
      <c r="L110" s="230"/>
      <c r="M110" s="230"/>
      <c r="N110" s="221"/>
      <c r="O110" s="221"/>
      <c r="P110" s="221"/>
      <c r="Q110" s="221"/>
      <c r="R110" s="221"/>
      <c r="S110" s="221"/>
      <c r="T110" s="222"/>
      <c r="U110" s="22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134</v>
      </c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4" t="str">
        <f>C110</f>
        <v>2,35*0,08*4*15</v>
      </c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/>
      <c r="B111" s="219"/>
      <c r="C111" s="263" t="s">
        <v>273</v>
      </c>
      <c r="D111" s="223"/>
      <c r="E111" s="227"/>
      <c r="F111" s="231"/>
      <c r="G111" s="232"/>
      <c r="H111" s="230"/>
      <c r="I111" s="230"/>
      <c r="J111" s="230"/>
      <c r="K111" s="230"/>
      <c r="L111" s="230"/>
      <c r="M111" s="230"/>
      <c r="N111" s="221"/>
      <c r="O111" s="221"/>
      <c r="P111" s="221"/>
      <c r="Q111" s="221"/>
      <c r="R111" s="221"/>
      <c r="S111" s="221"/>
      <c r="T111" s="222"/>
      <c r="U111" s="22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134</v>
      </c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4" t="str">
        <f>C111</f>
        <v>1,43*0,06*2*28</v>
      </c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/>
      <c r="B112" s="219"/>
      <c r="C112" s="263" t="s">
        <v>274</v>
      </c>
      <c r="D112" s="223"/>
      <c r="E112" s="227"/>
      <c r="F112" s="231"/>
      <c r="G112" s="232"/>
      <c r="H112" s="230"/>
      <c r="I112" s="230"/>
      <c r="J112" s="230"/>
      <c r="K112" s="230"/>
      <c r="L112" s="230"/>
      <c r="M112" s="230"/>
      <c r="N112" s="221"/>
      <c r="O112" s="221"/>
      <c r="P112" s="221"/>
      <c r="Q112" s="221"/>
      <c r="R112" s="221"/>
      <c r="S112" s="221"/>
      <c r="T112" s="222"/>
      <c r="U112" s="22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134</v>
      </c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4" t="str">
        <f>C112</f>
        <v>1,43*0,005*28</v>
      </c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>
        <v>56</v>
      </c>
      <c r="B113" s="219" t="s">
        <v>275</v>
      </c>
      <c r="C113" s="262" t="s">
        <v>276</v>
      </c>
      <c r="D113" s="221" t="s">
        <v>123</v>
      </c>
      <c r="E113" s="226">
        <v>32.56</v>
      </c>
      <c r="F113" s="229">
        <f>H113+J113</f>
        <v>0</v>
      </c>
      <c r="G113" s="230">
        <f>ROUND(E113*F113,2)</f>
        <v>0</v>
      </c>
      <c r="H113" s="230"/>
      <c r="I113" s="230">
        <f>ROUND(E113*H113,2)</f>
        <v>0</v>
      </c>
      <c r="J113" s="230"/>
      <c r="K113" s="230">
        <f>ROUND(E113*J113,2)</f>
        <v>0</v>
      </c>
      <c r="L113" s="230">
        <v>21</v>
      </c>
      <c r="M113" s="230">
        <f>G113*(1+L113/100)</f>
        <v>0</v>
      </c>
      <c r="N113" s="221">
        <v>9.0000000000000006E-5</v>
      </c>
      <c r="O113" s="221">
        <f>ROUND(E113*N113,5)</f>
        <v>2.9299999999999999E-3</v>
      </c>
      <c r="P113" s="221">
        <v>0</v>
      </c>
      <c r="Q113" s="221">
        <f>ROUND(E113*P113,5)</f>
        <v>0</v>
      </c>
      <c r="R113" s="221"/>
      <c r="S113" s="221"/>
      <c r="T113" s="222">
        <v>0.3</v>
      </c>
      <c r="U113" s="221">
        <f>ROUND(E113*T113,2)</f>
        <v>9.77</v>
      </c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124</v>
      </c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2"/>
      <c r="B114" s="219"/>
      <c r="C114" s="263" t="s">
        <v>277</v>
      </c>
      <c r="D114" s="223"/>
      <c r="E114" s="227"/>
      <c r="F114" s="231"/>
      <c r="G114" s="232"/>
      <c r="H114" s="230"/>
      <c r="I114" s="230"/>
      <c r="J114" s="230"/>
      <c r="K114" s="230"/>
      <c r="L114" s="230"/>
      <c r="M114" s="230"/>
      <c r="N114" s="221"/>
      <c r="O114" s="221"/>
      <c r="P114" s="221"/>
      <c r="Q114" s="221"/>
      <c r="R114" s="221"/>
      <c r="S114" s="221"/>
      <c r="T114" s="222"/>
      <c r="U114" s="22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134</v>
      </c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4" t="str">
        <f>C114</f>
        <v>odstín - hedvábně šedá RAL7044</v>
      </c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9"/>
      <c r="C115" s="263" t="s">
        <v>278</v>
      </c>
      <c r="D115" s="223"/>
      <c r="E115" s="227"/>
      <c r="F115" s="231"/>
      <c r="G115" s="232"/>
      <c r="H115" s="230"/>
      <c r="I115" s="230"/>
      <c r="J115" s="230"/>
      <c r="K115" s="230"/>
      <c r="L115" s="230"/>
      <c r="M115" s="230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134</v>
      </c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4" t="str">
        <f>C115</f>
        <v>0,145*1,48*14*2</v>
      </c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9"/>
      <c r="C116" s="263" t="s">
        <v>279</v>
      </c>
      <c r="D116" s="223"/>
      <c r="E116" s="227"/>
      <c r="F116" s="231"/>
      <c r="G116" s="232"/>
      <c r="H116" s="230"/>
      <c r="I116" s="230"/>
      <c r="J116" s="230"/>
      <c r="K116" s="230"/>
      <c r="L116" s="230"/>
      <c r="M116" s="230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134</v>
      </c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4" t="str">
        <f>C116</f>
        <v>0,145*1,09*84*2</v>
      </c>
      <c r="BB116" s="211"/>
      <c r="BC116" s="211"/>
      <c r="BD116" s="211"/>
      <c r="BE116" s="211"/>
      <c r="BF116" s="211"/>
      <c r="BG116" s="211"/>
      <c r="BH116" s="211"/>
    </row>
    <row r="117" spans="1:60" x14ac:dyDescent="0.2">
      <c r="A117" s="213" t="s">
        <v>119</v>
      </c>
      <c r="B117" s="220" t="s">
        <v>88</v>
      </c>
      <c r="C117" s="264" t="s">
        <v>89</v>
      </c>
      <c r="D117" s="224"/>
      <c r="E117" s="228"/>
      <c r="F117" s="233"/>
      <c r="G117" s="233">
        <f>SUMIF(AE118:AE124,"&lt;&gt;NOR",G118:G124)</f>
        <v>0</v>
      </c>
      <c r="H117" s="233"/>
      <c r="I117" s="233">
        <f>SUM(I118:I124)</f>
        <v>0</v>
      </c>
      <c r="J117" s="233"/>
      <c r="K117" s="233">
        <f>SUM(K118:K124)</f>
        <v>0</v>
      </c>
      <c r="L117" s="233"/>
      <c r="M117" s="233">
        <f>SUM(M118:M124)</f>
        <v>0</v>
      </c>
      <c r="N117" s="224"/>
      <c r="O117" s="224">
        <f>SUM(O118:O124)</f>
        <v>1.7999999999999999E-2</v>
      </c>
      <c r="P117" s="224"/>
      <c r="Q117" s="224">
        <f>SUM(Q118:Q124)</f>
        <v>0</v>
      </c>
      <c r="R117" s="224"/>
      <c r="S117" s="224"/>
      <c r="T117" s="225"/>
      <c r="U117" s="224">
        <f>SUM(U118:U124)</f>
        <v>2.66</v>
      </c>
      <c r="AE117" t="s">
        <v>120</v>
      </c>
    </row>
    <row r="118" spans="1:60" outlineLevel="1" x14ac:dyDescent="0.2">
      <c r="A118" s="212">
        <v>57</v>
      </c>
      <c r="B118" s="219" t="s">
        <v>280</v>
      </c>
      <c r="C118" s="262" t="s">
        <v>281</v>
      </c>
      <c r="D118" s="221" t="s">
        <v>129</v>
      </c>
      <c r="E118" s="226">
        <v>12</v>
      </c>
      <c r="F118" s="229">
        <f>H118+J118</f>
        <v>0</v>
      </c>
      <c r="G118" s="230">
        <f>ROUND(E118*F118,2)</f>
        <v>0</v>
      </c>
      <c r="H118" s="230"/>
      <c r="I118" s="230">
        <f>ROUND(E118*H118,2)</f>
        <v>0</v>
      </c>
      <c r="J118" s="230"/>
      <c r="K118" s="230">
        <f>ROUND(E118*J118,2)</f>
        <v>0</v>
      </c>
      <c r="L118" s="230">
        <v>21</v>
      </c>
      <c r="M118" s="230">
        <f>G118*(1+L118/100)</f>
        <v>0</v>
      </c>
      <c r="N118" s="221">
        <v>0</v>
      </c>
      <c r="O118" s="221">
        <f>ROUND(E118*N118,5)</f>
        <v>0</v>
      </c>
      <c r="P118" s="221">
        <v>0</v>
      </c>
      <c r="Q118" s="221">
        <f>ROUND(E118*P118,5)</f>
        <v>0</v>
      </c>
      <c r="R118" s="221"/>
      <c r="S118" s="221"/>
      <c r="T118" s="222">
        <v>0.17499999999999999</v>
      </c>
      <c r="U118" s="221">
        <f>ROUND(E118*T118,2)</f>
        <v>2.1</v>
      </c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124</v>
      </c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9"/>
      <c r="C119" s="263" t="s">
        <v>282</v>
      </c>
      <c r="D119" s="223"/>
      <c r="E119" s="227"/>
      <c r="F119" s="231"/>
      <c r="G119" s="232"/>
      <c r="H119" s="230"/>
      <c r="I119" s="230"/>
      <c r="J119" s="230"/>
      <c r="K119" s="230"/>
      <c r="L119" s="230"/>
      <c r="M119" s="230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134</v>
      </c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4" t="str">
        <f>C119</f>
        <v>uložení kabelu CETIN do chráničky a položení rezervního prostupu</v>
      </c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>
        <v>58</v>
      </c>
      <c r="B120" s="219" t="s">
        <v>283</v>
      </c>
      <c r="C120" s="262" t="s">
        <v>284</v>
      </c>
      <c r="D120" s="221" t="s">
        <v>129</v>
      </c>
      <c r="E120" s="226">
        <v>6</v>
      </c>
      <c r="F120" s="229">
        <f>H120+J120</f>
        <v>0</v>
      </c>
      <c r="G120" s="230">
        <f>ROUND(E120*F120,2)</f>
        <v>0</v>
      </c>
      <c r="H120" s="230"/>
      <c r="I120" s="230">
        <f>ROUND(E120*H120,2)</f>
        <v>0</v>
      </c>
      <c r="J120" s="230"/>
      <c r="K120" s="230">
        <f>ROUND(E120*J120,2)</f>
        <v>0</v>
      </c>
      <c r="L120" s="230">
        <v>21</v>
      </c>
      <c r="M120" s="230">
        <f>G120*(1+L120/100)</f>
        <v>0</v>
      </c>
      <c r="N120" s="221">
        <v>6.9999999999999999E-4</v>
      </c>
      <c r="O120" s="221">
        <f>ROUND(E120*N120,5)</f>
        <v>4.1999999999999997E-3</v>
      </c>
      <c r="P120" s="221">
        <v>0</v>
      </c>
      <c r="Q120" s="221">
        <f>ROUND(E120*P120,5)</f>
        <v>0</v>
      </c>
      <c r="R120" s="221"/>
      <c r="S120" s="221"/>
      <c r="T120" s="222">
        <v>0</v>
      </c>
      <c r="U120" s="221">
        <f>ROUND(E120*T120,2)</f>
        <v>0</v>
      </c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158</v>
      </c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/>
      <c r="B121" s="219"/>
      <c r="C121" s="263" t="s">
        <v>285</v>
      </c>
      <c r="D121" s="223"/>
      <c r="E121" s="227"/>
      <c r="F121" s="231"/>
      <c r="G121" s="232"/>
      <c r="H121" s="230"/>
      <c r="I121" s="230"/>
      <c r="J121" s="230"/>
      <c r="K121" s="230"/>
      <c r="L121" s="230"/>
      <c r="M121" s="230"/>
      <c r="N121" s="221"/>
      <c r="O121" s="221"/>
      <c r="P121" s="221"/>
      <c r="Q121" s="221"/>
      <c r="R121" s="221"/>
      <c r="S121" s="221"/>
      <c r="T121" s="222"/>
      <c r="U121" s="22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134</v>
      </c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4" t="str">
        <f>C121</f>
        <v>rezervní chránička</v>
      </c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>
        <v>59</v>
      </c>
      <c r="B122" s="219" t="s">
        <v>286</v>
      </c>
      <c r="C122" s="262" t="s">
        <v>287</v>
      </c>
      <c r="D122" s="221" t="s">
        <v>129</v>
      </c>
      <c r="E122" s="226">
        <v>6</v>
      </c>
      <c r="F122" s="229">
        <f>H122+J122</f>
        <v>0</v>
      </c>
      <c r="G122" s="230">
        <f>ROUND(E122*F122,2)</f>
        <v>0</v>
      </c>
      <c r="H122" s="230"/>
      <c r="I122" s="230">
        <f>ROUND(E122*H122,2)</f>
        <v>0</v>
      </c>
      <c r="J122" s="230"/>
      <c r="K122" s="230">
        <f>ROUND(E122*J122,2)</f>
        <v>0</v>
      </c>
      <c r="L122" s="230">
        <v>21</v>
      </c>
      <c r="M122" s="230">
        <f>G122*(1+L122/100)</f>
        <v>0</v>
      </c>
      <c r="N122" s="221">
        <v>2.3E-3</v>
      </c>
      <c r="O122" s="221">
        <f>ROUND(E122*N122,5)</f>
        <v>1.38E-2</v>
      </c>
      <c r="P122" s="221">
        <v>0</v>
      </c>
      <c r="Q122" s="221">
        <f>ROUND(E122*P122,5)</f>
        <v>0</v>
      </c>
      <c r="R122" s="221"/>
      <c r="S122" s="221"/>
      <c r="T122" s="222">
        <v>0</v>
      </c>
      <c r="U122" s="221">
        <f>ROUND(E122*T122,2)</f>
        <v>0</v>
      </c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158</v>
      </c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9"/>
      <c r="C123" s="263" t="s">
        <v>288</v>
      </c>
      <c r="D123" s="223"/>
      <c r="E123" s="227"/>
      <c r="F123" s="231"/>
      <c r="G123" s="232"/>
      <c r="H123" s="230"/>
      <c r="I123" s="230"/>
      <c r="J123" s="230"/>
      <c r="K123" s="230"/>
      <c r="L123" s="230"/>
      <c r="M123" s="230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134</v>
      </c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4" t="str">
        <f>C123</f>
        <v>dělená chránička pro uložení kabelu CETIN</v>
      </c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>
        <v>60</v>
      </c>
      <c r="B124" s="219" t="s">
        <v>289</v>
      </c>
      <c r="C124" s="262" t="s">
        <v>290</v>
      </c>
      <c r="D124" s="221" t="s">
        <v>188</v>
      </c>
      <c r="E124" s="226">
        <v>4</v>
      </c>
      <c r="F124" s="229">
        <f>H124+J124</f>
        <v>0</v>
      </c>
      <c r="G124" s="230">
        <f>ROUND(E124*F124,2)</f>
        <v>0</v>
      </c>
      <c r="H124" s="230"/>
      <c r="I124" s="230">
        <f>ROUND(E124*H124,2)</f>
        <v>0</v>
      </c>
      <c r="J124" s="230"/>
      <c r="K124" s="230">
        <f>ROUND(E124*J124,2)</f>
        <v>0</v>
      </c>
      <c r="L124" s="230">
        <v>21</v>
      </c>
      <c r="M124" s="230">
        <f>G124*(1+L124/100)</f>
        <v>0</v>
      </c>
      <c r="N124" s="221">
        <v>0</v>
      </c>
      <c r="O124" s="221">
        <f>ROUND(E124*N124,5)</f>
        <v>0</v>
      </c>
      <c r="P124" s="221">
        <v>0</v>
      </c>
      <c r="Q124" s="221">
        <f>ROUND(E124*P124,5)</f>
        <v>0</v>
      </c>
      <c r="R124" s="221"/>
      <c r="S124" s="221"/>
      <c r="T124" s="222">
        <v>0.14000000000000001</v>
      </c>
      <c r="U124" s="221">
        <f>ROUND(E124*T124,2)</f>
        <v>0.56000000000000005</v>
      </c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124</v>
      </c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x14ac:dyDescent="0.2">
      <c r="A125" s="213" t="s">
        <v>119</v>
      </c>
      <c r="B125" s="220" t="s">
        <v>90</v>
      </c>
      <c r="C125" s="264" t="s">
        <v>91</v>
      </c>
      <c r="D125" s="224"/>
      <c r="E125" s="228"/>
      <c r="F125" s="233"/>
      <c r="G125" s="233">
        <f>SUMIF(AE126:AE128,"&lt;&gt;NOR",G126:G128)</f>
        <v>0</v>
      </c>
      <c r="H125" s="233"/>
      <c r="I125" s="233">
        <f>SUM(I126:I128)</f>
        <v>0</v>
      </c>
      <c r="J125" s="233"/>
      <c r="K125" s="233">
        <f>SUM(K126:K128)</f>
        <v>0</v>
      </c>
      <c r="L125" s="233"/>
      <c r="M125" s="233">
        <f>SUM(M126:M128)</f>
        <v>0</v>
      </c>
      <c r="N125" s="224"/>
      <c r="O125" s="224">
        <f>SUM(O126:O128)</f>
        <v>0</v>
      </c>
      <c r="P125" s="224"/>
      <c r="Q125" s="224">
        <f>SUM(Q126:Q128)</f>
        <v>0</v>
      </c>
      <c r="R125" s="224"/>
      <c r="S125" s="224"/>
      <c r="T125" s="225"/>
      <c r="U125" s="224">
        <f>SUM(U126:U128)</f>
        <v>9.44</v>
      </c>
      <c r="AE125" t="s">
        <v>120</v>
      </c>
    </row>
    <row r="126" spans="1:60" outlineLevel="1" x14ac:dyDescent="0.2">
      <c r="A126" s="212">
        <v>61</v>
      </c>
      <c r="B126" s="219" t="s">
        <v>291</v>
      </c>
      <c r="C126" s="262" t="s">
        <v>292</v>
      </c>
      <c r="D126" s="221" t="s">
        <v>188</v>
      </c>
      <c r="E126" s="226">
        <v>15</v>
      </c>
      <c r="F126" s="229">
        <f>H126+J126</f>
        <v>0</v>
      </c>
      <c r="G126" s="230">
        <f>ROUND(E126*F126,2)</f>
        <v>0</v>
      </c>
      <c r="H126" s="230"/>
      <c r="I126" s="230">
        <f>ROUND(E126*H126,2)</f>
        <v>0</v>
      </c>
      <c r="J126" s="230"/>
      <c r="K126" s="230">
        <f>ROUND(E126*J126,2)</f>
        <v>0</v>
      </c>
      <c r="L126" s="230">
        <v>21</v>
      </c>
      <c r="M126" s="230">
        <f>G126*(1+L126/100)</f>
        <v>0</v>
      </c>
      <c r="N126" s="221">
        <v>0</v>
      </c>
      <c r="O126" s="221">
        <f>ROUND(E126*N126,5)</f>
        <v>0</v>
      </c>
      <c r="P126" s="221">
        <v>0</v>
      </c>
      <c r="Q126" s="221">
        <f>ROUND(E126*P126,5)</f>
        <v>0</v>
      </c>
      <c r="R126" s="221"/>
      <c r="S126" s="221"/>
      <c r="T126" s="222">
        <v>0.629</v>
      </c>
      <c r="U126" s="221">
        <f>ROUND(E126*T126,2)</f>
        <v>9.44</v>
      </c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124</v>
      </c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9"/>
      <c r="C127" s="263" t="s">
        <v>293</v>
      </c>
      <c r="D127" s="223"/>
      <c r="E127" s="227"/>
      <c r="F127" s="231"/>
      <c r="G127" s="232"/>
      <c r="H127" s="230"/>
      <c r="I127" s="230"/>
      <c r="J127" s="230"/>
      <c r="K127" s="230"/>
      <c r="L127" s="230"/>
      <c r="M127" s="230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134</v>
      </c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4" t="str">
        <f>C127</f>
        <v>základové patky pro kotevní sloupky</v>
      </c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9"/>
      <c r="C128" s="263" t="s">
        <v>294</v>
      </c>
      <c r="D128" s="223"/>
      <c r="E128" s="227"/>
      <c r="F128" s="231"/>
      <c r="G128" s="232"/>
      <c r="H128" s="230"/>
      <c r="I128" s="230"/>
      <c r="J128" s="230"/>
      <c r="K128" s="230"/>
      <c r="L128" s="230"/>
      <c r="M128" s="230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134</v>
      </c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4" t="str">
        <f>C128</f>
        <v>3,14*0,15*0,15*0,6*15 = 0,635 m3</v>
      </c>
      <c r="BB128" s="211"/>
      <c r="BC128" s="211"/>
      <c r="BD128" s="211"/>
      <c r="BE128" s="211"/>
      <c r="BF128" s="211"/>
      <c r="BG128" s="211"/>
      <c r="BH128" s="211"/>
    </row>
    <row r="129" spans="1:60" x14ac:dyDescent="0.2">
      <c r="A129" s="213" t="s">
        <v>119</v>
      </c>
      <c r="B129" s="220" t="s">
        <v>92</v>
      </c>
      <c r="C129" s="264" t="s">
        <v>26</v>
      </c>
      <c r="D129" s="224"/>
      <c r="E129" s="228"/>
      <c r="F129" s="233"/>
      <c r="G129" s="233">
        <f>SUMIF(AE130:AE144,"&lt;&gt;NOR",G130:G144)</f>
        <v>0</v>
      </c>
      <c r="H129" s="233"/>
      <c r="I129" s="233">
        <f>SUM(I130:I144)</f>
        <v>0</v>
      </c>
      <c r="J129" s="233"/>
      <c r="K129" s="233">
        <f>SUM(K130:K144)</f>
        <v>0</v>
      </c>
      <c r="L129" s="233"/>
      <c r="M129" s="233">
        <f>SUM(M130:M144)</f>
        <v>0</v>
      </c>
      <c r="N129" s="224"/>
      <c r="O129" s="224">
        <f>SUM(O130:O144)</f>
        <v>0</v>
      </c>
      <c r="P129" s="224"/>
      <c r="Q129" s="224">
        <f>SUM(Q130:Q144)</f>
        <v>0</v>
      </c>
      <c r="R129" s="224"/>
      <c r="S129" s="224"/>
      <c r="T129" s="225"/>
      <c r="U129" s="224">
        <f>SUM(U130:U144)</f>
        <v>0</v>
      </c>
      <c r="AE129" t="s">
        <v>120</v>
      </c>
    </row>
    <row r="130" spans="1:60" outlineLevel="1" x14ac:dyDescent="0.2">
      <c r="A130" s="212">
        <v>62</v>
      </c>
      <c r="B130" s="219" t="s">
        <v>295</v>
      </c>
      <c r="C130" s="262" t="s">
        <v>296</v>
      </c>
      <c r="D130" s="221" t="s">
        <v>297</v>
      </c>
      <c r="E130" s="226">
        <v>1</v>
      </c>
      <c r="F130" s="229">
        <f>H130+J130</f>
        <v>0</v>
      </c>
      <c r="G130" s="230">
        <f>ROUND(E130*F130,2)</f>
        <v>0</v>
      </c>
      <c r="H130" s="230"/>
      <c r="I130" s="230">
        <f>ROUND(E130*H130,2)</f>
        <v>0</v>
      </c>
      <c r="J130" s="230"/>
      <c r="K130" s="230">
        <f>ROUND(E130*J130,2)</f>
        <v>0</v>
      </c>
      <c r="L130" s="230">
        <v>21</v>
      </c>
      <c r="M130" s="230">
        <f>G130*(1+L130/100)</f>
        <v>0</v>
      </c>
      <c r="N130" s="221">
        <v>0</v>
      </c>
      <c r="O130" s="221">
        <f>ROUND(E130*N130,5)</f>
        <v>0</v>
      </c>
      <c r="P130" s="221">
        <v>0</v>
      </c>
      <c r="Q130" s="221">
        <f>ROUND(E130*P130,5)</f>
        <v>0</v>
      </c>
      <c r="R130" s="221"/>
      <c r="S130" s="221"/>
      <c r="T130" s="222">
        <v>0</v>
      </c>
      <c r="U130" s="221">
        <f>ROUND(E130*T130,2)</f>
        <v>0</v>
      </c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124</v>
      </c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9"/>
      <c r="C131" s="263" t="s">
        <v>298</v>
      </c>
      <c r="D131" s="223"/>
      <c r="E131" s="227"/>
      <c r="F131" s="231"/>
      <c r="G131" s="232"/>
      <c r="H131" s="230"/>
      <c r="I131" s="230"/>
      <c r="J131" s="230"/>
      <c r="K131" s="230"/>
      <c r="L131" s="230"/>
      <c r="M131" s="230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134</v>
      </c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4" t="str">
        <f>C131</f>
        <v>dílenská dokumentace pro konstrukci oplocení</v>
      </c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>
        <v>63</v>
      </c>
      <c r="B132" s="219" t="s">
        <v>299</v>
      </c>
      <c r="C132" s="262" t="s">
        <v>300</v>
      </c>
      <c r="D132" s="221" t="s">
        <v>297</v>
      </c>
      <c r="E132" s="226">
        <v>1</v>
      </c>
      <c r="F132" s="229">
        <f>H132+J132</f>
        <v>0</v>
      </c>
      <c r="G132" s="230">
        <f>ROUND(E132*F132,2)</f>
        <v>0</v>
      </c>
      <c r="H132" s="230"/>
      <c r="I132" s="230">
        <f>ROUND(E132*H132,2)</f>
        <v>0</v>
      </c>
      <c r="J132" s="230"/>
      <c r="K132" s="230">
        <f>ROUND(E132*J132,2)</f>
        <v>0</v>
      </c>
      <c r="L132" s="230">
        <v>21</v>
      </c>
      <c r="M132" s="230">
        <f>G132*(1+L132/100)</f>
        <v>0</v>
      </c>
      <c r="N132" s="221">
        <v>0</v>
      </c>
      <c r="O132" s="221">
        <f>ROUND(E132*N132,5)</f>
        <v>0</v>
      </c>
      <c r="P132" s="221">
        <v>0</v>
      </c>
      <c r="Q132" s="221">
        <f>ROUND(E132*P132,5)</f>
        <v>0</v>
      </c>
      <c r="R132" s="221"/>
      <c r="S132" s="221"/>
      <c r="T132" s="222">
        <v>0</v>
      </c>
      <c r="U132" s="221">
        <f>ROUND(E132*T132,2)</f>
        <v>0</v>
      </c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124</v>
      </c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>
        <v>64</v>
      </c>
      <c r="B133" s="219" t="s">
        <v>301</v>
      </c>
      <c r="C133" s="262" t="s">
        <v>302</v>
      </c>
      <c r="D133" s="221" t="s">
        <v>297</v>
      </c>
      <c r="E133" s="226">
        <v>1</v>
      </c>
      <c r="F133" s="229">
        <f>H133+J133</f>
        <v>0</v>
      </c>
      <c r="G133" s="230">
        <f>ROUND(E133*F133,2)</f>
        <v>0</v>
      </c>
      <c r="H133" s="230"/>
      <c r="I133" s="230">
        <f>ROUND(E133*H133,2)</f>
        <v>0</v>
      </c>
      <c r="J133" s="230"/>
      <c r="K133" s="230">
        <f>ROUND(E133*J133,2)</f>
        <v>0</v>
      </c>
      <c r="L133" s="230">
        <v>21</v>
      </c>
      <c r="M133" s="230">
        <f>G133*(1+L133/100)</f>
        <v>0</v>
      </c>
      <c r="N133" s="221">
        <v>0</v>
      </c>
      <c r="O133" s="221">
        <f>ROUND(E133*N133,5)</f>
        <v>0</v>
      </c>
      <c r="P133" s="221">
        <v>0</v>
      </c>
      <c r="Q133" s="221">
        <f>ROUND(E133*P133,5)</f>
        <v>0</v>
      </c>
      <c r="R133" s="221"/>
      <c r="S133" s="221"/>
      <c r="T133" s="222">
        <v>0</v>
      </c>
      <c r="U133" s="221">
        <f>ROUND(E133*T133,2)</f>
        <v>0</v>
      </c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124</v>
      </c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2">
        <v>65</v>
      </c>
      <c r="B134" s="219" t="s">
        <v>303</v>
      </c>
      <c r="C134" s="262" t="s">
        <v>304</v>
      </c>
      <c r="D134" s="221" t="s">
        <v>297</v>
      </c>
      <c r="E134" s="226">
        <v>1</v>
      </c>
      <c r="F134" s="229">
        <f>H134+J134</f>
        <v>0</v>
      </c>
      <c r="G134" s="230">
        <f>ROUND(E134*F134,2)</f>
        <v>0</v>
      </c>
      <c r="H134" s="230"/>
      <c r="I134" s="230">
        <f>ROUND(E134*H134,2)</f>
        <v>0</v>
      </c>
      <c r="J134" s="230"/>
      <c r="K134" s="230">
        <f>ROUND(E134*J134,2)</f>
        <v>0</v>
      </c>
      <c r="L134" s="230">
        <v>21</v>
      </c>
      <c r="M134" s="230">
        <f>G134*(1+L134/100)</f>
        <v>0</v>
      </c>
      <c r="N134" s="221">
        <v>0</v>
      </c>
      <c r="O134" s="221">
        <f>ROUND(E134*N134,5)</f>
        <v>0</v>
      </c>
      <c r="P134" s="221">
        <v>0</v>
      </c>
      <c r="Q134" s="221">
        <f>ROUND(E134*P134,5)</f>
        <v>0</v>
      </c>
      <c r="R134" s="221"/>
      <c r="S134" s="221"/>
      <c r="T134" s="222">
        <v>0</v>
      </c>
      <c r="U134" s="221">
        <f>ROUND(E134*T134,2)</f>
        <v>0</v>
      </c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124</v>
      </c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2">
        <v>66</v>
      </c>
      <c r="B135" s="219" t="s">
        <v>305</v>
      </c>
      <c r="C135" s="262" t="s">
        <v>306</v>
      </c>
      <c r="D135" s="221" t="s">
        <v>297</v>
      </c>
      <c r="E135" s="226">
        <v>1</v>
      </c>
      <c r="F135" s="229">
        <f>H135+J135</f>
        <v>0</v>
      </c>
      <c r="G135" s="230">
        <f>ROUND(E135*F135,2)</f>
        <v>0</v>
      </c>
      <c r="H135" s="230"/>
      <c r="I135" s="230">
        <f>ROUND(E135*H135,2)</f>
        <v>0</v>
      </c>
      <c r="J135" s="230"/>
      <c r="K135" s="230">
        <f>ROUND(E135*J135,2)</f>
        <v>0</v>
      </c>
      <c r="L135" s="230">
        <v>21</v>
      </c>
      <c r="M135" s="230">
        <f>G135*(1+L135/100)</f>
        <v>0</v>
      </c>
      <c r="N135" s="221">
        <v>0</v>
      </c>
      <c r="O135" s="221">
        <f>ROUND(E135*N135,5)</f>
        <v>0</v>
      </c>
      <c r="P135" s="221">
        <v>0</v>
      </c>
      <c r="Q135" s="221">
        <f>ROUND(E135*P135,5)</f>
        <v>0</v>
      </c>
      <c r="R135" s="221"/>
      <c r="S135" s="221"/>
      <c r="T135" s="222">
        <v>0</v>
      </c>
      <c r="U135" s="221">
        <f>ROUND(E135*T135,2)</f>
        <v>0</v>
      </c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124</v>
      </c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>
        <v>67</v>
      </c>
      <c r="B136" s="219" t="s">
        <v>307</v>
      </c>
      <c r="C136" s="262" t="s">
        <v>308</v>
      </c>
      <c r="D136" s="221" t="s">
        <v>297</v>
      </c>
      <c r="E136" s="226">
        <v>1</v>
      </c>
      <c r="F136" s="229">
        <f>H136+J136</f>
        <v>0</v>
      </c>
      <c r="G136" s="230">
        <f>ROUND(E136*F136,2)</f>
        <v>0</v>
      </c>
      <c r="H136" s="230"/>
      <c r="I136" s="230">
        <f>ROUND(E136*H136,2)</f>
        <v>0</v>
      </c>
      <c r="J136" s="230"/>
      <c r="K136" s="230">
        <f>ROUND(E136*J136,2)</f>
        <v>0</v>
      </c>
      <c r="L136" s="230">
        <v>21</v>
      </c>
      <c r="M136" s="230">
        <f>G136*(1+L136/100)</f>
        <v>0</v>
      </c>
      <c r="N136" s="221">
        <v>0</v>
      </c>
      <c r="O136" s="221">
        <f>ROUND(E136*N136,5)</f>
        <v>0</v>
      </c>
      <c r="P136" s="221">
        <v>0</v>
      </c>
      <c r="Q136" s="221">
        <f>ROUND(E136*P136,5)</f>
        <v>0</v>
      </c>
      <c r="R136" s="221"/>
      <c r="S136" s="221"/>
      <c r="T136" s="222">
        <v>0</v>
      </c>
      <c r="U136" s="221">
        <f>ROUND(E136*T136,2)</f>
        <v>0</v>
      </c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124</v>
      </c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>
        <v>68</v>
      </c>
      <c r="B137" s="219" t="s">
        <v>309</v>
      </c>
      <c r="C137" s="262" t="s">
        <v>310</v>
      </c>
      <c r="D137" s="221" t="s">
        <v>297</v>
      </c>
      <c r="E137" s="226">
        <v>1</v>
      </c>
      <c r="F137" s="229">
        <f>H137+J137</f>
        <v>0</v>
      </c>
      <c r="G137" s="230">
        <f>ROUND(E137*F137,2)</f>
        <v>0</v>
      </c>
      <c r="H137" s="230"/>
      <c r="I137" s="230">
        <f>ROUND(E137*H137,2)</f>
        <v>0</v>
      </c>
      <c r="J137" s="230"/>
      <c r="K137" s="230">
        <f>ROUND(E137*J137,2)</f>
        <v>0</v>
      </c>
      <c r="L137" s="230">
        <v>21</v>
      </c>
      <c r="M137" s="230">
        <f>G137*(1+L137/100)</f>
        <v>0</v>
      </c>
      <c r="N137" s="221">
        <v>0</v>
      </c>
      <c r="O137" s="221">
        <f>ROUND(E137*N137,5)</f>
        <v>0</v>
      </c>
      <c r="P137" s="221">
        <v>0</v>
      </c>
      <c r="Q137" s="221">
        <f>ROUND(E137*P137,5)</f>
        <v>0</v>
      </c>
      <c r="R137" s="221"/>
      <c r="S137" s="221"/>
      <c r="T137" s="222">
        <v>0</v>
      </c>
      <c r="U137" s="221">
        <f>ROUND(E137*T137,2)</f>
        <v>0</v>
      </c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124</v>
      </c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>
        <v>69</v>
      </c>
      <c r="B138" s="219" t="s">
        <v>311</v>
      </c>
      <c r="C138" s="262" t="s">
        <v>312</v>
      </c>
      <c r="D138" s="221" t="s">
        <v>297</v>
      </c>
      <c r="E138" s="226">
        <v>1</v>
      </c>
      <c r="F138" s="229">
        <f>H138+J138</f>
        <v>0</v>
      </c>
      <c r="G138" s="230">
        <f>ROUND(E138*F138,2)</f>
        <v>0</v>
      </c>
      <c r="H138" s="230"/>
      <c r="I138" s="230">
        <f>ROUND(E138*H138,2)</f>
        <v>0</v>
      </c>
      <c r="J138" s="230"/>
      <c r="K138" s="230">
        <f>ROUND(E138*J138,2)</f>
        <v>0</v>
      </c>
      <c r="L138" s="230">
        <v>21</v>
      </c>
      <c r="M138" s="230">
        <f>G138*(1+L138/100)</f>
        <v>0</v>
      </c>
      <c r="N138" s="221">
        <v>0</v>
      </c>
      <c r="O138" s="221">
        <f>ROUND(E138*N138,5)</f>
        <v>0</v>
      </c>
      <c r="P138" s="221">
        <v>0</v>
      </c>
      <c r="Q138" s="221">
        <f>ROUND(E138*P138,5)</f>
        <v>0</v>
      </c>
      <c r="R138" s="221"/>
      <c r="S138" s="221"/>
      <c r="T138" s="222">
        <v>0</v>
      </c>
      <c r="U138" s="221">
        <f>ROUND(E138*T138,2)</f>
        <v>0</v>
      </c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124</v>
      </c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9"/>
      <c r="C139" s="263" t="s">
        <v>313</v>
      </c>
      <c r="D139" s="223"/>
      <c r="E139" s="227"/>
      <c r="F139" s="231"/>
      <c r="G139" s="232"/>
      <c r="H139" s="230"/>
      <c r="I139" s="230"/>
      <c r="J139" s="230"/>
      <c r="K139" s="230"/>
      <c r="L139" s="230"/>
      <c r="M139" s="230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134</v>
      </c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4" t="str">
        <f>C139</f>
        <v>přechodné dopravní značení</v>
      </c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2">
        <v>70</v>
      </c>
      <c r="B140" s="219" t="s">
        <v>314</v>
      </c>
      <c r="C140" s="262" t="s">
        <v>315</v>
      </c>
      <c r="D140" s="221" t="s">
        <v>297</v>
      </c>
      <c r="E140" s="226">
        <v>1</v>
      </c>
      <c r="F140" s="229">
        <f>H140+J140</f>
        <v>0</v>
      </c>
      <c r="G140" s="230">
        <f>ROUND(E140*F140,2)</f>
        <v>0</v>
      </c>
      <c r="H140" s="230"/>
      <c r="I140" s="230">
        <f>ROUND(E140*H140,2)</f>
        <v>0</v>
      </c>
      <c r="J140" s="230"/>
      <c r="K140" s="230">
        <f>ROUND(E140*J140,2)</f>
        <v>0</v>
      </c>
      <c r="L140" s="230">
        <v>21</v>
      </c>
      <c r="M140" s="230">
        <f>G140*(1+L140/100)</f>
        <v>0</v>
      </c>
      <c r="N140" s="221">
        <v>0</v>
      </c>
      <c r="O140" s="221">
        <f>ROUND(E140*N140,5)</f>
        <v>0</v>
      </c>
      <c r="P140" s="221">
        <v>0</v>
      </c>
      <c r="Q140" s="221">
        <f>ROUND(E140*P140,5)</f>
        <v>0</v>
      </c>
      <c r="R140" s="221"/>
      <c r="S140" s="221"/>
      <c r="T140" s="222">
        <v>0</v>
      </c>
      <c r="U140" s="221">
        <f>ROUND(E140*T140,2)</f>
        <v>0</v>
      </c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124</v>
      </c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>
        <v>71</v>
      </c>
      <c r="B141" s="219" t="s">
        <v>316</v>
      </c>
      <c r="C141" s="262" t="s">
        <v>317</v>
      </c>
      <c r="D141" s="221" t="s">
        <v>297</v>
      </c>
      <c r="E141" s="226">
        <v>1</v>
      </c>
      <c r="F141" s="229">
        <f>H141+J141</f>
        <v>0</v>
      </c>
      <c r="G141" s="230">
        <f>ROUND(E141*F141,2)</f>
        <v>0</v>
      </c>
      <c r="H141" s="230"/>
      <c r="I141" s="230">
        <f>ROUND(E141*H141,2)</f>
        <v>0</v>
      </c>
      <c r="J141" s="230"/>
      <c r="K141" s="230">
        <f>ROUND(E141*J141,2)</f>
        <v>0</v>
      </c>
      <c r="L141" s="230">
        <v>21</v>
      </c>
      <c r="M141" s="230">
        <f>G141*(1+L141/100)</f>
        <v>0</v>
      </c>
      <c r="N141" s="221">
        <v>0</v>
      </c>
      <c r="O141" s="221">
        <f>ROUND(E141*N141,5)</f>
        <v>0</v>
      </c>
      <c r="P141" s="221">
        <v>0</v>
      </c>
      <c r="Q141" s="221">
        <f>ROUND(E141*P141,5)</f>
        <v>0</v>
      </c>
      <c r="R141" s="221"/>
      <c r="S141" s="221"/>
      <c r="T141" s="222">
        <v>0</v>
      </c>
      <c r="U141" s="221">
        <f>ROUND(E141*T141,2)</f>
        <v>0</v>
      </c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124</v>
      </c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9"/>
      <c r="C142" s="263" t="s">
        <v>318</v>
      </c>
      <c r="D142" s="223"/>
      <c r="E142" s="227"/>
      <c r="F142" s="231"/>
      <c r="G142" s="232"/>
      <c r="H142" s="230"/>
      <c r="I142" s="230"/>
      <c r="J142" s="230"/>
      <c r="K142" s="230"/>
      <c r="L142" s="230"/>
      <c r="M142" s="230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134</v>
      </c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4" t="str">
        <f>C142</f>
        <v>plán BOZP</v>
      </c>
      <c r="BB142" s="211"/>
      <c r="BC142" s="211"/>
      <c r="BD142" s="211"/>
      <c r="BE142" s="211"/>
      <c r="BF142" s="211"/>
      <c r="BG142" s="211"/>
      <c r="BH142" s="211"/>
    </row>
    <row r="143" spans="1:60" ht="22.5" outlineLevel="1" x14ac:dyDescent="0.2">
      <c r="A143" s="212">
        <v>72</v>
      </c>
      <c r="B143" s="219" t="s">
        <v>319</v>
      </c>
      <c r="C143" s="262" t="s">
        <v>320</v>
      </c>
      <c r="D143" s="221" t="s">
        <v>297</v>
      </c>
      <c r="E143" s="226">
        <v>1</v>
      </c>
      <c r="F143" s="229">
        <f>H143+J143</f>
        <v>0</v>
      </c>
      <c r="G143" s="230">
        <f>ROUND(E143*F143,2)</f>
        <v>0</v>
      </c>
      <c r="H143" s="230"/>
      <c r="I143" s="230">
        <f>ROUND(E143*H143,2)</f>
        <v>0</v>
      </c>
      <c r="J143" s="230"/>
      <c r="K143" s="230">
        <f>ROUND(E143*J143,2)</f>
        <v>0</v>
      </c>
      <c r="L143" s="230">
        <v>21</v>
      </c>
      <c r="M143" s="230">
        <f>G143*(1+L143/100)</f>
        <v>0</v>
      </c>
      <c r="N143" s="221">
        <v>0</v>
      </c>
      <c r="O143" s="221">
        <f>ROUND(E143*N143,5)</f>
        <v>0</v>
      </c>
      <c r="P143" s="221">
        <v>0</v>
      </c>
      <c r="Q143" s="221">
        <f>ROUND(E143*P143,5)</f>
        <v>0</v>
      </c>
      <c r="R143" s="221"/>
      <c r="S143" s="221"/>
      <c r="T143" s="222">
        <v>0</v>
      </c>
      <c r="U143" s="221">
        <f>ROUND(E143*T143,2)</f>
        <v>0</v>
      </c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124</v>
      </c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41">
        <v>73</v>
      </c>
      <c r="B144" s="242" t="s">
        <v>321</v>
      </c>
      <c r="C144" s="265" t="s">
        <v>322</v>
      </c>
      <c r="D144" s="243" t="s">
        <v>297</v>
      </c>
      <c r="E144" s="244">
        <v>1</v>
      </c>
      <c r="F144" s="245">
        <f>H144+J144</f>
        <v>0</v>
      </c>
      <c r="G144" s="246">
        <f>ROUND(E144*F144,2)</f>
        <v>0</v>
      </c>
      <c r="H144" s="246"/>
      <c r="I144" s="246">
        <f>ROUND(E144*H144,2)</f>
        <v>0</v>
      </c>
      <c r="J144" s="246"/>
      <c r="K144" s="246">
        <f>ROUND(E144*J144,2)</f>
        <v>0</v>
      </c>
      <c r="L144" s="246">
        <v>21</v>
      </c>
      <c r="M144" s="246">
        <f>G144*(1+L144/100)</f>
        <v>0</v>
      </c>
      <c r="N144" s="243">
        <v>0</v>
      </c>
      <c r="O144" s="243">
        <f>ROUND(E144*N144,5)</f>
        <v>0</v>
      </c>
      <c r="P144" s="243">
        <v>0</v>
      </c>
      <c r="Q144" s="243">
        <f>ROUND(E144*P144,5)</f>
        <v>0</v>
      </c>
      <c r="R144" s="243"/>
      <c r="S144" s="243"/>
      <c r="T144" s="247">
        <v>0</v>
      </c>
      <c r="U144" s="243">
        <f>ROUND(E144*T144,2)</f>
        <v>0</v>
      </c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124</v>
      </c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31" x14ac:dyDescent="0.2">
      <c r="A145" s="6"/>
      <c r="B145" s="7" t="s">
        <v>324</v>
      </c>
      <c r="C145" s="266" t="s">
        <v>324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AC145">
        <v>15</v>
      </c>
      <c r="AD145">
        <v>21</v>
      </c>
    </row>
    <row r="146" spans="1:31" x14ac:dyDescent="0.2">
      <c r="A146" s="248"/>
      <c r="B146" s="249" t="s">
        <v>28</v>
      </c>
      <c r="C146" s="267" t="s">
        <v>324</v>
      </c>
      <c r="D146" s="250"/>
      <c r="E146" s="250"/>
      <c r="F146" s="250"/>
      <c r="G146" s="261">
        <f>G8+G41+G47+G54+G58+G67+G72+G81+G85+G88+G93+G100+G106+G117+G125+G129</f>
        <v>0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AC146">
        <f>SUMIF(L7:L144,AC145,G7:G144)</f>
        <v>0</v>
      </c>
      <c r="AD146">
        <f>SUMIF(L7:L144,AD145,G7:G144)</f>
        <v>0</v>
      </c>
      <c r="AE146" t="s">
        <v>325</v>
      </c>
    </row>
    <row r="147" spans="1:31" x14ac:dyDescent="0.2">
      <c r="A147" s="6"/>
      <c r="B147" s="7" t="s">
        <v>324</v>
      </c>
      <c r="C147" s="266" t="s">
        <v>324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">
      <c r="A148" s="6"/>
      <c r="B148" s="7" t="s">
        <v>324</v>
      </c>
      <c r="C148" s="266" t="s">
        <v>324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pans="1:31" x14ac:dyDescent="0.2">
      <c r="A149" s="251" t="s">
        <v>326</v>
      </c>
      <c r="B149" s="251"/>
      <c r="C149" s="268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pans="1:31" x14ac:dyDescent="0.2">
      <c r="A150" s="252"/>
      <c r="B150" s="253"/>
      <c r="C150" s="269"/>
      <c r="D150" s="253"/>
      <c r="E150" s="253"/>
      <c r="F150" s="253"/>
      <c r="G150" s="254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AE150" t="s">
        <v>327</v>
      </c>
    </row>
    <row r="151" spans="1:31" x14ac:dyDescent="0.2">
      <c r="A151" s="255"/>
      <c r="B151" s="256"/>
      <c r="C151" s="270"/>
      <c r="D151" s="256"/>
      <c r="E151" s="256"/>
      <c r="F151" s="256"/>
      <c r="G151" s="257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31" x14ac:dyDescent="0.2">
      <c r="A152" s="255"/>
      <c r="B152" s="256"/>
      <c r="C152" s="270"/>
      <c r="D152" s="256"/>
      <c r="E152" s="256"/>
      <c r="F152" s="256"/>
      <c r="G152" s="257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31" x14ac:dyDescent="0.2">
      <c r="A153" s="255"/>
      <c r="B153" s="256"/>
      <c r="C153" s="270"/>
      <c r="D153" s="256"/>
      <c r="E153" s="256"/>
      <c r="F153" s="256"/>
      <c r="G153" s="257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pans="1:31" x14ac:dyDescent="0.2">
      <c r="A154" s="258"/>
      <c r="B154" s="259"/>
      <c r="C154" s="271"/>
      <c r="D154" s="259"/>
      <c r="E154" s="259"/>
      <c r="F154" s="259"/>
      <c r="G154" s="260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31" x14ac:dyDescent="0.2">
      <c r="A155" s="6"/>
      <c r="B155" s="7" t="s">
        <v>324</v>
      </c>
      <c r="C155" s="266" t="s">
        <v>324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31" x14ac:dyDescent="0.2">
      <c r="C156" s="272"/>
      <c r="AE156" t="s">
        <v>328</v>
      </c>
    </row>
  </sheetData>
  <sheetProtection password="CA23" sheet="1" objects="1" scenarios="1"/>
  <mergeCells count="54">
    <mergeCell ref="C128:G128"/>
    <mergeCell ref="C131:G131"/>
    <mergeCell ref="C139:G139"/>
    <mergeCell ref="C142:G142"/>
    <mergeCell ref="A149:C149"/>
    <mergeCell ref="A150:G154"/>
    <mergeCell ref="C115:G115"/>
    <mergeCell ref="C116:G116"/>
    <mergeCell ref="C119:G119"/>
    <mergeCell ref="C121:G121"/>
    <mergeCell ref="C123:G123"/>
    <mergeCell ref="C127:G127"/>
    <mergeCell ref="C98:G98"/>
    <mergeCell ref="C109:G109"/>
    <mergeCell ref="C110:G110"/>
    <mergeCell ref="C111:G111"/>
    <mergeCell ref="C112:G112"/>
    <mergeCell ref="C114:G114"/>
    <mergeCell ref="C77:G77"/>
    <mergeCell ref="C83:G83"/>
    <mergeCell ref="C90:G90"/>
    <mergeCell ref="C92:G92"/>
    <mergeCell ref="C95:G95"/>
    <mergeCell ref="C96:G96"/>
    <mergeCell ref="C60:G60"/>
    <mergeCell ref="C63:G63"/>
    <mergeCell ref="C65:G65"/>
    <mergeCell ref="C66:G66"/>
    <mergeCell ref="C69:G69"/>
    <mergeCell ref="C70:G70"/>
    <mergeCell ref="C38:G38"/>
    <mergeCell ref="C39:G39"/>
    <mergeCell ref="C45:G45"/>
    <mergeCell ref="C46:G46"/>
    <mergeCell ref="C56:G56"/>
    <mergeCell ref="C57:G57"/>
    <mergeCell ref="C27:G27"/>
    <mergeCell ref="C28:G28"/>
    <mergeCell ref="C30:G30"/>
    <mergeCell ref="C31:G31"/>
    <mergeCell ref="C34:G34"/>
    <mergeCell ref="C36:G36"/>
    <mergeCell ref="C16:G16"/>
    <mergeCell ref="C17:G17"/>
    <mergeCell ref="C20:G20"/>
    <mergeCell ref="C22:G22"/>
    <mergeCell ref="C25:G25"/>
    <mergeCell ref="C26:G26"/>
    <mergeCell ref="A1:G1"/>
    <mergeCell ref="C2:G2"/>
    <mergeCell ref="C3:G3"/>
    <mergeCell ref="C4:G4"/>
    <mergeCell ref="C13:G13"/>
    <mergeCell ref="C14:G14"/>
  </mergeCells>
  <pageMargins left="0.39370078740157499" right="0.19685039370078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David</dc:creator>
  <cp:lastModifiedBy>David</cp:lastModifiedBy>
  <cp:lastPrinted>2014-02-28T09:52:57Z</cp:lastPrinted>
  <dcterms:created xsi:type="dcterms:W3CDTF">2009-04-08T07:15:50Z</dcterms:created>
  <dcterms:modified xsi:type="dcterms:W3CDTF">2025-03-22T14:56:23Z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hváleno">
    <vt:lpwstr>true</vt:lpwstr>
  </property>
</Properties>
</file>